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Planejamento\04. Termos de Referência\EDITAIS 2025\13. Zeladoria Preventiva e Corretiva\V2\"/>
    </mc:Choice>
  </mc:AlternateContent>
  <xr:revisionPtr revIDLastSave="0" documentId="13_ncr:1_{EDFE8C7D-2718-4241-8219-738935D21FBF}" xr6:coauthVersionLast="47" xr6:coauthVersionMax="47" xr10:uidLastSave="{00000000-0000-0000-0000-000000000000}"/>
  <bookViews>
    <workbookView xWindow="-28920" yWindow="-120" windowWidth="29040" windowHeight="15840" firstSheet="3" activeTab="3" xr2:uid="{3CD05C11-79AE-4E61-A4AD-46E3366AB634}"/>
  </bookViews>
  <sheets>
    <sheet name="COMPOSIÇÕES SINAPI (2021)" sheetId="1" state="hidden" r:id="rId1"/>
    <sheet name="análise Quantitativos minimos" sheetId="15" state="hidden" r:id="rId2"/>
    <sheet name="COTAÇÃO FINAL c tela pratica A&amp;" sheetId="14" state="hidden" r:id="rId3"/>
    <sheet name="ANEXO II- B- PLAN ORÇ." sheetId="62" r:id="rId4"/>
    <sheet name="MEMÓRIA" sheetId="33" state="hidden" r:id="rId5"/>
    <sheet name="COMP-02" sheetId="21" state="hidden" r:id="rId6"/>
    <sheet name="COMP-03" sheetId="20" state="hidden" r:id="rId7"/>
    <sheet name="COMP-04" sheetId="26" state="hidden" r:id="rId8"/>
    <sheet name="COMP. 07-12 SCO" sheetId="45" state="hidden" r:id="rId9"/>
    <sheet name="COMP. SCO" sheetId="46" state="hidden" r:id="rId10"/>
    <sheet name="BDI  " sheetId="37" state="hidden" r:id="rId11"/>
    <sheet name="ANEXO II - C BDI " sheetId="57" r:id="rId12"/>
    <sheet name="ANEXO II - D BDI DIF" sheetId="54" r:id="rId13"/>
    <sheet name="NBR 5580" sheetId="29" state="hidden" r:id="rId14"/>
    <sheet name="AMOST" sheetId="49" state="hidden" r:id="rId15"/>
    <sheet name="AMOST. RESUMO" sheetId="50" state="hidden" r:id="rId16"/>
    <sheet name="MATERIAIS" sheetId="52" state="hidden" r:id="rId17"/>
    <sheet name="PORCENTAGEM TUBOS" sheetId="48" state="hidden" r:id="rId18"/>
    <sheet name="PROD." sheetId="51" state="hidden" r:id="rId19"/>
    <sheet name="COMP-5.01" sheetId="40" state="hidden" r:id="rId20"/>
    <sheet name="COMP-5.02" sheetId="41" state="hidden" r:id="rId21"/>
    <sheet name="COMP-06" sheetId="23" state="hidden" r:id="rId22"/>
    <sheet name="COMP-07" sheetId="35" state="hidden" r:id="rId23"/>
    <sheet name="COMP-08" sheetId="34" state="hidden" r:id="rId24"/>
    <sheet name="COMP-09" sheetId="38" state="hidden" r:id="rId25"/>
    <sheet name="COMP-10" sheetId="43" state="hidden" r:id="rId26"/>
    <sheet name="Planilha10" sheetId="39" state="hidden" r:id="rId27"/>
    <sheet name="REFERENCIA" sheetId="31" state="hidden" r:id="rId28"/>
    <sheet name="ANÁLISE " sheetId="16" state="hidden" r:id="rId29"/>
    <sheet name="COMPxxxx" sheetId="19" state="hidden" r:id="rId30"/>
    <sheet name="sem remoções" sheetId="32" state="hidden" r:id="rId31"/>
    <sheet name="ABC" sheetId="27" state="hidden" r:id="rId32"/>
    <sheet name="Planilha1" sheetId="42" state="hidden" r:id="rId33"/>
    <sheet name="Planilha3" sheetId="44" state="hidden" r:id="rId34"/>
    <sheet name="REF" sheetId="24" state="hidden" r:id="rId35"/>
    <sheet name="COMPARAÇÃO" sheetId="17" state="hidden" r:id="rId36"/>
    <sheet name="COTAÇÃO FINAL" sheetId="13" state="hidden" r:id="rId37"/>
    <sheet name="INSTALAÇÃO TELA" sheetId="25" state="hidden" r:id="rId38"/>
    <sheet name="PLANILHA PARA COTAÇÃO FINAL" sheetId="12" state="hidden" r:id="rId39"/>
    <sheet name="PLANILHA PARA COTAÇÃO (4)" sheetId="11" state="hidden" r:id="rId40"/>
    <sheet name="PLANILHA PARA COTAÇÃO (3)" sheetId="10" state="hidden" r:id="rId41"/>
    <sheet name="PLANILHA PARA COTAÇÃO" sheetId="6" state="hidden" r:id="rId42"/>
    <sheet name="COMPOSIÇÃO UNIT. SINAPI (2021)" sheetId="5" state="hidden" r:id="rId43"/>
    <sheet name="COTAÇÃO ANTIGA (2011)" sheetId="4" state="hidden" r:id="rId44"/>
    <sheet name="PLANILHA PARA COTAÇÃO (2)" sheetId="9" state="hidden" r:id="rId45"/>
    <sheet name="PLANILHA SINAPI" sheetId="7" state="hidden" r:id="rId46"/>
    <sheet name="COMPOSIÇÕES SINAPI (2022)" sheetId="8" state="hidden" r:id="rId47"/>
  </sheets>
  <definedNames>
    <definedName name="_xlnm._FilterDatabase" localSheetId="31" hidden="1">ABC!$A$1:$I$1</definedName>
    <definedName name="_xlnm._FilterDatabase" localSheetId="14" hidden="1">AMOST!$A$2:$K$2</definedName>
    <definedName name="_Hlk78545409" localSheetId="31">ABC!#REF!</definedName>
    <definedName name="_Hlk78545409" localSheetId="28">'ANÁLISE '!$A$1</definedName>
    <definedName name="_Hlk78545409" localSheetId="1">'análise Quantitativos minimos'!$B$1</definedName>
    <definedName name="_Hlk78545409" localSheetId="36">'COTAÇÃO FINAL'!$B$1</definedName>
    <definedName name="_Hlk78545409" localSheetId="2">'COTAÇÃO FINAL c tela pratica A&amp;'!$B$1</definedName>
    <definedName name="_Hlk78545409" localSheetId="4">MEMÓRIA!#REF!</definedName>
    <definedName name="_Hlk78545409" localSheetId="41">'PLANILHA PARA COTAÇÃO'!$B$1</definedName>
    <definedName name="_Hlk78545409" localSheetId="44">'PLANILHA PARA COTAÇÃO (2)'!$B$1</definedName>
    <definedName name="_Hlk78545409" localSheetId="40">'PLANILHA PARA COTAÇÃO (3)'!$B$1</definedName>
    <definedName name="_Hlk78545409" localSheetId="39">'PLANILHA PARA COTAÇÃO (4)'!$B$1</definedName>
    <definedName name="_Hlk78545409" localSheetId="38">'PLANILHA PARA COTAÇÃO FINAL'!$B$1</definedName>
    <definedName name="_Hlk78545409" localSheetId="30">'sem remoções'!$A$2</definedName>
    <definedName name="_xlnm.Print_Area" localSheetId="31">ABC!$A$1:$E$12</definedName>
    <definedName name="_xlnm.Print_Area" localSheetId="28">'ANÁLISE '!$A$1:$F$14</definedName>
    <definedName name="_xlnm.Print_Area" localSheetId="1">'análise Quantitativos minimos'!$A$1:$J$59</definedName>
    <definedName name="_xlnm.Print_Area" localSheetId="11">'ANEXO II - C BDI '!$A$43:$J$83</definedName>
    <definedName name="_xlnm.Print_Area" localSheetId="12">'ANEXO II - D BDI DIF'!$A$43:$J$82</definedName>
    <definedName name="_xlnm.Print_Area" localSheetId="10">'BDI  '!$A$43:$J$88</definedName>
    <definedName name="_xlnm.Print_Area" localSheetId="5">'COMP-02'!$A$12:$G$12</definedName>
    <definedName name="_xlnm.Print_Area" localSheetId="6">'COMP-03'!$A$1:$G$18</definedName>
    <definedName name="_xlnm.Print_Area" localSheetId="7">'COMP-04'!$A$1:$G$15</definedName>
    <definedName name="_xlnm.Print_Area" localSheetId="21">'COMP-06'!$A$1:$G$27</definedName>
    <definedName name="_xlnm.Print_Area" localSheetId="22">'COMP-07'!$A$1:$G$14</definedName>
    <definedName name="_xlnm.Print_Area" localSheetId="23">'COMP-08'!$A$1:$G$10</definedName>
    <definedName name="_xlnm.Print_Area" localSheetId="19">'COMP-5.01'!$A$1:$G$33</definedName>
    <definedName name="_xlnm.Print_Area" localSheetId="20">'COMP-5.02'!$A$1:$G$33</definedName>
    <definedName name="_xlnm.Print_Area" localSheetId="36">'COTAÇÃO FINAL'!$A$1:$F$14</definedName>
    <definedName name="_xlnm.Print_Area" localSheetId="2">'COTAÇÃO FINAL c tela pratica A&amp;'!$A$1:$F$14</definedName>
    <definedName name="_xlnm.Print_Area" localSheetId="4">MEMÓRIA!$A$2:$A$31</definedName>
    <definedName name="_xlnm.Print_Area" localSheetId="13">'NBR 5580'!$A$2:$D$14</definedName>
    <definedName name="_xlnm.Print_Area" localSheetId="41">'PLANILHA PARA COTAÇÃO'!$A$1:$F$12</definedName>
    <definedName name="_xlnm.Print_Area" localSheetId="44">'PLANILHA PARA COTAÇÃO (2)'!$A$1:$F$12</definedName>
    <definedName name="_xlnm.Print_Area" localSheetId="40">'PLANILHA PARA COTAÇÃO (3)'!$A$1:$F$12</definedName>
    <definedName name="_xlnm.Print_Area" localSheetId="39">'PLANILHA PARA COTAÇÃO (4)'!$A$1:$F$12</definedName>
    <definedName name="_xlnm.Print_Area" localSheetId="38">'PLANILHA PARA COTAÇÃO FINAL'!$A$1:$F$12</definedName>
    <definedName name="_xlnm.Print_Area" localSheetId="30">'sem remoções'!$A$2:$A$37</definedName>
    <definedName name="Excel_BuiltIn_Print_Area_1" localSheetId="15">#REF!</definedName>
    <definedName name="Excel_BuiltIn_Print_Area_1" localSheetId="11">#REF!</definedName>
    <definedName name="Excel_BuiltIn_Print_Area_1" localSheetId="12">#REF!</definedName>
    <definedName name="Excel_BuiltIn_Print_Area_1" localSheetId="10">#REF!</definedName>
    <definedName name="Excel_BuiltIn_Print_Area_1">#REF!</definedName>
    <definedName name="Excel_BuiltIn_Print_Area_2" localSheetId="15">#REF!</definedName>
    <definedName name="Excel_BuiltIn_Print_Area_2" localSheetId="11">#REF!</definedName>
    <definedName name="Excel_BuiltIn_Print_Area_2" localSheetId="12">#REF!</definedName>
    <definedName name="Excel_BuiltIn_Print_Area_2" localSheetId="10">#REF!</definedName>
    <definedName name="Excel_BuiltIn_Print_Area_2">#REF!</definedName>
  </definedNames>
  <calcPr calcId="191029"/>
  <pivotCaches>
    <pivotCache cacheId="1" r:id="rId4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62" l="1"/>
  <c r="G17" i="62"/>
  <c r="G16" i="62"/>
  <c r="G15" i="62"/>
  <c r="G14" i="62"/>
  <c r="G13" i="62"/>
  <c r="G12" i="62"/>
  <c r="H11" i="62"/>
  <c r="H10" i="62"/>
  <c r="D13" i="62"/>
  <c r="D18" i="62" l="1"/>
  <c r="I13" i="62"/>
  <c r="H13" i="62" s="1"/>
  <c r="I14" i="62"/>
  <c r="H14" i="62" s="1"/>
  <c r="I15" i="62"/>
  <c r="H15" i="62" s="1"/>
  <c r="I16" i="62"/>
  <c r="I17" i="62"/>
  <c r="H17" i="62" s="1"/>
  <c r="I12" i="62"/>
  <c r="H12" i="62" s="1"/>
  <c r="D14" i="62"/>
  <c r="D15" i="62"/>
  <c r="D16" i="62"/>
  <c r="D17" i="62"/>
  <c r="D12" i="62"/>
  <c r="O11" i="62"/>
  <c r="O18" i="62" s="1"/>
  <c r="I18" i="62" s="1"/>
  <c r="O4" i="62"/>
  <c r="O19" i="62" l="1"/>
  <c r="H18" i="62"/>
  <c r="H16" i="62"/>
  <c r="D75" i="57"/>
  <c r="D41" i="57"/>
  <c r="D38" i="57"/>
  <c r="F38" i="57" s="1"/>
  <c r="D74" i="54" l="1"/>
  <c r="D41" i="54" l="1"/>
  <c r="D38" i="54"/>
  <c r="F38" i="54" s="1"/>
  <c r="H24" i="50" l="1"/>
  <c r="F24" i="50"/>
  <c r="D24" i="50"/>
  <c r="B24" i="50"/>
  <c r="I22" i="50"/>
  <c r="E22" i="50"/>
  <c r="I20" i="50"/>
  <c r="E20" i="50"/>
  <c r="E15" i="50"/>
  <c r="I14" i="50"/>
  <c r="E14" i="50"/>
  <c r="E13" i="50"/>
  <c r="E12" i="50"/>
  <c r="I10" i="50"/>
  <c r="E10" i="50"/>
  <c r="E9" i="50"/>
  <c r="E7" i="50"/>
  <c r="E6" i="50"/>
  <c r="E4" i="50"/>
  <c r="I24" i="50" l="1"/>
  <c r="E24" i="50"/>
  <c r="D6" i="51"/>
  <c r="D4" i="51"/>
  <c r="G4" i="51" s="1"/>
  <c r="D5" i="51"/>
  <c r="G5" i="51" s="1"/>
  <c r="D3" i="51"/>
  <c r="F6" i="51"/>
  <c r="F3" i="51"/>
  <c r="F4" i="51"/>
  <c r="G3" i="51" l="1"/>
  <c r="G6" i="51"/>
  <c r="G7" i="51" s="1"/>
  <c r="G8" i="51" s="1"/>
  <c r="K39" i="49" l="1"/>
  <c r="F39" i="49"/>
  <c r="J38" i="49"/>
  <c r="K38" i="49" s="1"/>
  <c r="E38" i="49"/>
  <c r="F38" i="49" s="1"/>
  <c r="K37" i="49"/>
  <c r="F37" i="49"/>
  <c r="K36" i="49"/>
  <c r="F36" i="49"/>
  <c r="K35" i="49"/>
  <c r="E35" i="49"/>
  <c r="F35" i="49" s="1"/>
  <c r="J34" i="49"/>
  <c r="K34" i="49" s="1"/>
  <c r="F34" i="49"/>
  <c r="K33" i="49"/>
  <c r="E33" i="49"/>
  <c r="F33" i="49" s="1"/>
  <c r="K32" i="49"/>
  <c r="F32" i="49"/>
  <c r="K31" i="49"/>
  <c r="F31" i="49"/>
  <c r="K30" i="49"/>
  <c r="F30" i="49"/>
  <c r="K29" i="49"/>
  <c r="F29" i="49"/>
  <c r="K28" i="49"/>
  <c r="F28" i="49"/>
  <c r="K27" i="49"/>
  <c r="F27" i="49"/>
  <c r="K26" i="49"/>
  <c r="F26" i="49"/>
  <c r="K25" i="49"/>
  <c r="F25" i="49"/>
  <c r="K24" i="49"/>
  <c r="F24" i="49"/>
  <c r="K23" i="49"/>
  <c r="F23" i="49"/>
  <c r="K22" i="49"/>
  <c r="F22" i="49"/>
  <c r="K21" i="49"/>
  <c r="E21" i="49"/>
  <c r="F21" i="49" s="1"/>
  <c r="K20" i="49"/>
  <c r="F20" i="49"/>
  <c r="K19" i="49"/>
  <c r="F19" i="49"/>
  <c r="K18" i="49"/>
  <c r="F18" i="49"/>
  <c r="J17" i="49"/>
  <c r="K17" i="49" s="1"/>
  <c r="E17" i="49"/>
  <c r="F17" i="49" s="1"/>
  <c r="K16" i="49"/>
  <c r="E16" i="49"/>
  <c r="F16" i="49" s="1"/>
  <c r="K15" i="49"/>
  <c r="F15" i="49"/>
  <c r="K14" i="49"/>
  <c r="E14" i="49"/>
  <c r="F14" i="49" s="1"/>
  <c r="K13" i="49"/>
  <c r="F13" i="49"/>
  <c r="K12" i="49"/>
  <c r="F12" i="49"/>
  <c r="J11" i="49"/>
  <c r="K11" i="49" s="1"/>
  <c r="F11" i="49"/>
  <c r="J10" i="49"/>
  <c r="K10" i="49" s="1"/>
  <c r="E10" i="49"/>
  <c r="F10" i="49" s="1"/>
  <c r="K9" i="49"/>
  <c r="F9" i="49"/>
  <c r="K8" i="49"/>
  <c r="E8" i="49"/>
  <c r="F8" i="49" s="1"/>
  <c r="K7" i="49"/>
  <c r="E7" i="49"/>
  <c r="F7" i="49" s="1"/>
  <c r="K6" i="49"/>
  <c r="F6" i="49"/>
  <c r="K5" i="49"/>
  <c r="E5" i="49"/>
  <c r="F5" i="49" s="1"/>
  <c r="K4" i="49"/>
  <c r="F4" i="49"/>
  <c r="K3" i="49"/>
  <c r="E3" i="49"/>
  <c r="F3" i="49" s="1"/>
  <c r="D18" i="48"/>
  <c r="D17" i="48"/>
  <c r="D16" i="48"/>
  <c r="D15" i="48"/>
  <c r="D14" i="48"/>
  <c r="D13" i="48"/>
  <c r="C3" i="29"/>
  <c r="D19" i="48" l="1"/>
  <c r="E13" i="48" s="1"/>
  <c r="E14" i="48" l="1"/>
  <c r="E16" i="48"/>
  <c r="E17" i="48"/>
  <c r="E18" i="48"/>
  <c r="E15" i="48"/>
  <c r="E19" i="48" l="1"/>
  <c r="G32" i="40" l="1"/>
  <c r="G31" i="40"/>
  <c r="G29" i="40"/>
  <c r="G19" i="40"/>
  <c r="E26" i="40" s="1"/>
  <c r="G26" i="40" s="1"/>
  <c r="E16" i="40"/>
  <c r="G7" i="40" s="1"/>
  <c r="G10" i="40"/>
  <c r="G9" i="40"/>
  <c r="G8" i="40"/>
  <c r="E7" i="40"/>
  <c r="G6" i="40"/>
  <c r="G5" i="40"/>
  <c r="I5" i="40" s="1"/>
  <c r="G4" i="40"/>
  <c r="I4" i="40" s="1"/>
  <c r="G3" i="40"/>
  <c r="H60" i="45"/>
  <c r="H59" i="45"/>
  <c r="H58" i="45"/>
  <c r="H57" i="45"/>
  <c r="H56" i="45"/>
  <c r="H55" i="45"/>
  <c r="H50" i="45"/>
  <c r="H49" i="45"/>
  <c r="H48" i="45"/>
  <c r="H47" i="45"/>
  <c r="H46" i="45"/>
  <c r="H45" i="45"/>
  <c r="H40" i="45"/>
  <c r="H39" i="45"/>
  <c r="H38" i="45"/>
  <c r="H37" i="45"/>
  <c r="H36" i="45"/>
  <c r="H35" i="45"/>
  <c r="H30" i="45"/>
  <c r="H29" i="45"/>
  <c r="H28" i="45"/>
  <c r="H27" i="45"/>
  <c r="H26" i="45"/>
  <c r="H25" i="45"/>
  <c r="H20" i="45"/>
  <c r="H19" i="45"/>
  <c r="H18" i="45"/>
  <c r="H17" i="45"/>
  <c r="H16" i="45"/>
  <c r="H15" i="45"/>
  <c r="H9" i="45"/>
  <c r="H10" i="45"/>
  <c r="G95" i="45"/>
  <c r="G91" i="45"/>
  <c r="G88" i="45"/>
  <c r="H8" i="45"/>
  <c r="H7" i="45"/>
  <c r="H6" i="45"/>
  <c r="H5" i="45"/>
  <c r="G11" i="39"/>
  <c r="F11" i="39"/>
  <c r="H11" i="39" s="1"/>
  <c r="G9" i="39"/>
  <c r="F9" i="39"/>
  <c r="H9" i="39" s="1"/>
  <c r="F10" i="43"/>
  <c r="G10" i="43" s="1"/>
  <c r="G9" i="43"/>
  <c r="G8" i="43"/>
  <c r="G7" i="43"/>
  <c r="G6" i="43"/>
  <c r="G5" i="43"/>
  <c r="G4" i="43"/>
  <c r="G3" i="43"/>
  <c r="G19" i="23"/>
  <c r="E9" i="23" s="1"/>
  <c r="E4" i="23"/>
  <c r="E16" i="23"/>
  <c r="E7" i="23" s="1"/>
  <c r="G32" i="41"/>
  <c r="G31" i="41"/>
  <c r="G29" i="41"/>
  <c r="G19" i="41"/>
  <c r="E26" i="41" s="1"/>
  <c r="G26" i="41" s="1"/>
  <c r="E16" i="41"/>
  <c r="G7" i="41" s="1"/>
  <c r="G10" i="41"/>
  <c r="G9" i="41"/>
  <c r="G8" i="41"/>
  <c r="E7" i="41"/>
  <c r="G6" i="41"/>
  <c r="G5" i="41"/>
  <c r="I5" i="41" s="1"/>
  <c r="G4" i="41"/>
  <c r="I4" i="41" s="1"/>
  <c r="G3" i="41"/>
  <c r="I3" i="41" s="1"/>
  <c r="I3" i="40"/>
  <c r="E30" i="41" l="1"/>
  <c r="G30" i="41" s="1"/>
  <c r="E27" i="40"/>
  <c r="G27" i="40" s="1"/>
  <c r="E28" i="41"/>
  <c r="G28" i="41" s="1"/>
  <c r="E29" i="41"/>
  <c r="E28" i="40"/>
  <c r="G28" i="40" s="1"/>
  <c r="E30" i="40"/>
  <c r="G30" i="40" s="1"/>
  <c r="G11" i="40"/>
  <c r="E29" i="40"/>
  <c r="H61" i="45"/>
  <c r="H41" i="45"/>
  <c r="E25" i="40"/>
  <c r="G25" i="40" s="1"/>
  <c r="H11" i="45"/>
  <c r="H51" i="45"/>
  <c r="H31" i="45"/>
  <c r="H21" i="45"/>
  <c r="G11" i="43"/>
  <c r="E5" i="23"/>
  <c r="E27" i="41"/>
  <c r="G27" i="41" s="1"/>
  <c r="E25" i="41"/>
  <c r="G25" i="41" s="1"/>
  <c r="G11" i="41"/>
  <c r="G10" i="39"/>
  <c r="F10" i="39"/>
  <c r="E5" i="38"/>
  <c r="G5" i="38" s="1"/>
  <c r="E4" i="38"/>
  <c r="G4" i="38" s="1"/>
  <c r="G10" i="38"/>
  <c r="G9" i="38"/>
  <c r="G8" i="38"/>
  <c r="G7" i="38"/>
  <c r="G6" i="38"/>
  <c r="G3" i="38"/>
  <c r="G33" i="40" l="1"/>
  <c r="H10" i="39"/>
  <c r="G33" i="41"/>
  <c r="G11" i="38"/>
  <c r="D79" i="37"/>
  <c r="D41" i="37"/>
  <c r="D38" i="37"/>
  <c r="F38" i="37" s="1"/>
  <c r="J14" i="39" l="1"/>
  <c r="H15" i="39" s="1"/>
  <c r="F5" i="33"/>
  <c r="F4" i="33"/>
  <c r="F29" i="33"/>
  <c r="F27" i="33"/>
  <c r="F26" i="33"/>
  <c r="F25" i="33"/>
  <c r="F23" i="33"/>
  <c r="F18" i="33"/>
  <c r="F17" i="33"/>
  <c r="F19" i="33"/>
  <c r="F16" i="33"/>
  <c r="F15" i="33"/>
  <c r="F14" i="33"/>
  <c r="F13" i="33"/>
  <c r="F12" i="33"/>
  <c r="F30" i="33" s="1"/>
  <c r="F11" i="33"/>
  <c r="F31" i="33" l="1"/>
  <c r="F7" i="33"/>
  <c r="F8" i="33"/>
  <c r="G3" i="35"/>
  <c r="G4" i="34"/>
  <c r="G10" i="35"/>
  <c r="G9" i="35"/>
  <c r="G8" i="35"/>
  <c r="E7" i="35"/>
  <c r="G7" i="35" s="1"/>
  <c r="G6" i="35"/>
  <c r="G5" i="35"/>
  <c r="G4" i="35"/>
  <c r="E6" i="34"/>
  <c r="G6" i="34" s="1"/>
  <c r="G5" i="34"/>
  <c r="G3" i="34"/>
  <c r="G11" i="35" l="1"/>
  <c r="G7" i="34"/>
  <c r="H36" i="32" l="1"/>
  <c r="H35" i="32"/>
  <c r="H34" i="32"/>
  <c r="J33" i="32"/>
  <c r="I33" i="32"/>
  <c r="J29" i="32"/>
  <c r="I29" i="32"/>
  <c r="H27" i="32"/>
  <c r="H26" i="32"/>
  <c r="H25" i="32"/>
  <c r="H24" i="32"/>
  <c r="E22" i="32"/>
  <c r="B22" i="32"/>
  <c r="E21" i="32"/>
  <c r="D21" i="32"/>
  <c r="B21" i="32"/>
  <c r="H20" i="32"/>
  <c r="I20" i="32" s="1"/>
  <c r="J20" i="32" s="1"/>
  <c r="E20" i="32"/>
  <c r="D20" i="32"/>
  <c r="B20" i="32"/>
  <c r="G19" i="32"/>
  <c r="H19" i="32" s="1"/>
  <c r="I19" i="32" s="1"/>
  <c r="J19" i="32" s="1"/>
  <c r="D18" i="32"/>
  <c r="B18" i="32"/>
  <c r="D17" i="32"/>
  <c r="B17" i="32"/>
  <c r="D16" i="32"/>
  <c r="B16" i="32"/>
  <c r="H15" i="32"/>
  <c r="I15" i="32" s="1"/>
  <c r="H13" i="32"/>
  <c r="H12" i="32"/>
  <c r="H11" i="32"/>
  <c r="J10" i="32"/>
  <c r="I10" i="32"/>
  <c r="H9" i="32"/>
  <c r="H8" i="32"/>
  <c r="J7" i="32"/>
  <c r="I7" i="32"/>
  <c r="G10" i="31"/>
  <c r="G9" i="31"/>
  <c r="G8" i="31"/>
  <c r="G7" i="31"/>
  <c r="G6" i="31"/>
  <c r="G5" i="31"/>
  <c r="G4" i="31"/>
  <c r="G3" i="31"/>
  <c r="G14" i="19"/>
  <c r="G13" i="19"/>
  <c r="G12" i="19"/>
  <c r="D3" i="29"/>
  <c r="C4" i="29"/>
  <c r="D4" i="29" s="1"/>
  <c r="C5" i="29"/>
  <c r="D5" i="29" s="1"/>
  <c r="C6" i="29"/>
  <c r="D6" i="29" s="1"/>
  <c r="C7" i="29"/>
  <c r="D7" i="29" s="1"/>
  <c r="C8" i="29"/>
  <c r="D8" i="29" s="1"/>
  <c r="C9" i="29"/>
  <c r="D9" i="29" s="1"/>
  <c r="C10" i="29"/>
  <c r="D10" i="29" s="1"/>
  <c r="C11" i="29"/>
  <c r="D11" i="29" s="1"/>
  <c r="C12" i="29"/>
  <c r="D12" i="29" s="1"/>
  <c r="C13" i="29"/>
  <c r="D13" i="29" s="1"/>
  <c r="C14" i="29"/>
  <c r="D14" i="29" s="1"/>
  <c r="G11" i="31" l="1"/>
  <c r="G16" i="19"/>
  <c r="J15" i="32"/>
  <c r="G2" i="27"/>
  <c r="H2" i="27" s="1"/>
  <c r="I2" i="27" s="1"/>
  <c r="K2" i="27" s="1"/>
  <c r="F2" i="27"/>
  <c r="G5" i="27"/>
  <c r="H5" i="27" s="1"/>
  <c r="I5" i="27" s="1"/>
  <c r="F5" i="27"/>
  <c r="G9" i="27"/>
  <c r="H9" i="27" s="1"/>
  <c r="I9" i="27" s="1"/>
  <c r="F9" i="27"/>
  <c r="G7" i="27"/>
  <c r="H7" i="27" s="1"/>
  <c r="I7" i="27" s="1"/>
  <c r="F7" i="27"/>
  <c r="G10" i="27"/>
  <c r="H10" i="27" s="1"/>
  <c r="I10" i="27" s="1"/>
  <c r="F10" i="27"/>
  <c r="G3" i="27"/>
  <c r="H3" i="27" s="1"/>
  <c r="I3" i="27" s="1"/>
  <c r="F3" i="27"/>
  <c r="G8" i="27"/>
  <c r="H8" i="27" s="1"/>
  <c r="I8" i="27" s="1"/>
  <c r="F8" i="27"/>
  <c r="G12" i="27"/>
  <c r="H12" i="27" s="1"/>
  <c r="I12" i="27" s="1"/>
  <c r="F12" i="27"/>
  <c r="G4" i="27"/>
  <c r="H4" i="27" s="1"/>
  <c r="I4" i="27" s="1"/>
  <c r="F4" i="27"/>
  <c r="G11" i="27"/>
  <c r="H11" i="27" s="1"/>
  <c r="I11" i="27" s="1"/>
  <c r="F11" i="27"/>
  <c r="G6" i="27"/>
  <c r="H6" i="27" s="1"/>
  <c r="I6" i="27" s="1"/>
  <c r="F6" i="27"/>
  <c r="Q7" i="16"/>
  <c r="R7" i="16" s="1"/>
  <c r="S7" i="16" s="1"/>
  <c r="Q9" i="16"/>
  <c r="R9" i="16" s="1"/>
  <c r="S9" i="16" s="1"/>
  <c r="Q10" i="16"/>
  <c r="R10" i="16" s="1"/>
  <c r="S10" i="16" s="1"/>
  <c r="O3" i="16"/>
  <c r="Q3" i="16"/>
  <c r="K9" i="16"/>
  <c r="N9" i="16"/>
  <c r="M9" i="16"/>
  <c r="G10" i="26"/>
  <c r="G9" i="26"/>
  <c r="G8" i="26"/>
  <c r="G7" i="26"/>
  <c r="G6" i="26"/>
  <c r="G5" i="26"/>
  <c r="G4" i="26"/>
  <c r="G3" i="26"/>
  <c r="P6" i="16"/>
  <c r="Q6" i="16" s="1"/>
  <c r="R6" i="16" s="1"/>
  <c r="S6" i="16" s="1"/>
  <c r="F5" i="25"/>
  <c r="D5" i="25"/>
  <c r="N11" i="16"/>
  <c r="M11" i="16"/>
  <c r="L11" i="16"/>
  <c r="G10" i="24"/>
  <c r="G9" i="24"/>
  <c r="G8" i="24"/>
  <c r="G7" i="24"/>
  <c r="G6" i="24"/>
  <c r="G5" i="24"/>
  <c r="G4" i="24"/>
  <c r="G3" i="24"/>
  <c r="N12" i="16"/>
  <c r="L12" i="16"/>
  <c r="G3" i="23"/>
  <c r="G7" i="23"/>
  <c r="G10" i="23"/>
  <c r="G9" i="23"/>
  <c r="G8" i="23"/>
  <c r="G6" i="23"/>
  <c r="G5" i="23"/>
  <c r="G4" i="23"/>
  <c r="M5" i="16"/>
  <c r="L5" i="16"/>
  <c r="M8" i="16"/>
  <c r="L8" i="16"/>
  <c r="G6" i="20"/>
  <c r="G10" i="20"/>
  <c r="G9" i="20"/>
  <c r="G8" i="20"/>
  <c r="G7" i="20"/>
  <c r="G5" i="20"/>
  <c r="G4" i="20"/>
  <c r="G3" i="20"/>
  <c r="G4" i="19"/>
  <c r="G3" i="19"/>
  <c r="L4" i="16"/>
  <c r="M4" i="16"/>
  <c r="H13" i="16"/>
  <c r="C5" i="17"/>
  <c r="C6" i="17" s="1"/>
  <c r="R3" i="16" l="1"/>
  <c r="G16" i="32"/>
  <c r="H16" i="32" s="1"/>
  <c r="I16" i="32" s="1"/>
  <c r="J16" i="32" s="1"/>
  <c r="K3" i="27"/>
  <c r="K4" i="27" s="1"/>
  <c r="K5" i="27" s="1"/>
  <c r="K6" i="27" s="1"/>
  <c r="K7" i="27" s="1"/>
  <c r="K8" i="27" s="1"/>
  <c r="K9" i="27" s="1"/>
  <c r="K10" i="27" s="1"/>
  <c r="K11" i="27" s="1"/>
  <c r="K12" i="27" s="1"/>
  <c r="G11" i="23"/>
  <c r="G22" i="32" s="1"/>
  <c r="H22" i="32" s="1"/>
  <c r="I22" i="32" s="1"/>
  <c r="G11" i="24"/>
  <c r="G21" i="32"/>
  <c r="H21" i="32" s="1"/>
  <c r="I21" i="32" s="1"/>
  <c r="J21" i="32" s="1"/>
  <c r="G5" i="19"/>
  <c r="G11" i="26"/>
  <c r="S3" i="16"/>
  <c r="G11" i="20"/>
  <c r="H4" i="16"/>
  <c r="I4" i="16" s="1"/>
  <c r="H5" i="16"/>
  <c r="I5" i="16" s="1"/>
  <c r="H6" i="16"/>
  <c r="I6" i="16" s="1"/>
  <c r="H7" i="16"/>
  <c r="I7" i="16" s="1"/>
  <c r="H8" i="16"/>
  <c r="H9" i="16"/>
  <c r="I9" i="16" s="1"/>
  <c r="H10" i="16"/>
  <c r="I10" i="16" s="1"/>
  <c r="H11" i="16"/>
  <c r="I11" i="16" s="1"/>
  <c r="H12" i="16"/>
  <c r="I12" i="16" s="1"/>
  <c r="H3" i="16"/>
  <c r="I3" i="16" s="1"/>
  <c r="G3" i="16"/>
  <c r="I13" i="16"/>
  <c r="G13" i="16"/>
  <c r="G12" i="16"/>
  <c r="G11" i="16"/>
  <c r="G10" i="16"/>
  <c r="G9" i="16"/>
  <c r="G8" i="16"/>
  <c r="G7" i="16"/>
  <c r="G6" i="16"/>
  <c r="G5" i="16"/>
  <c r="G4" i="16"/>
  <c r="L4" i="13"/>
  <c r="L5" i="13"/>
  <c r="L6" i="13"/>
  <c r="L7" i="13"/>
  <c r="L8" i="13"/>
  <c r="L9" i="13"/>
  <c r="L10" i="13"/>
  <c r="L11" i="13"/>
  <c r="L12" i="13"/>
  <c r="L13" i="13"/>
  <c r="L3" i="13"/>
  <c r="G13" i="13"/>
  <c r="G3" i="13"/>
  <c r="G12" i="13"/>
  <c r="G11" i="13"/>
  <c r="G10" i="13"/>
  <c r="G9" i="13"/>
  <c r="G8" i="13"/>
  <c r="G7" i="13"/>
  <c r="G6" i="13"/>
  <c r="G5" i="13"/>
  <c r="G4" i="13"/>
  <c r="G18" i="32" l="1"/>
  <c r="H18" i="32" s="1"/>
  <c r="I18" i="32" s="1"/>
  <c r="J18" i="32" s="1"/>
  <c r="G14" i="13"/>
  <c r="P4" i="16"/>
  <c r="Q4" i="16" s="1"/>
  <c r="R4" i="16" s="1"/>
  <c r="S4" i="16" s="1"/>
  <c r="G17" i="32"/>
  <c r="H17" i="32" s="1"/>
  <c r="I17" i="32" s="1"/>
  <c r="J17" i="32" s="1"/>
  <c r="P5" i="16"/>
  <c r="Q5" i="16" s="1"/>
  <c r="R5" i="16" s="1"/>
  <c r="S5" i="16" s="1"/>
  <c r="G23" i="32"/>
  <c r="H23" i="32" s="1"/>
  <c r="I23" i="32" s="1"/>
  <c r="J23" i="32" s="1"/>
  <c r="P13" i="16"/>
  <c r="Q13" i="16" s="1"/>
  <c r="R13" i="16" s="1"/>
  <c r="S13" i="16" s="1"/>
  <c r="P12" i="16"/>
  <c r="Q12" i="16" s="1"/>
  <c r="R12" i="16" s="1"/>
  <c r="S12" i="16" s="1"/>
  <c r="P11" i="16"/>
  <c r="Q11" i="16" s="1"/>
  <c r="R11" i="16" s="1"/>
  <c r="S11" i="16" s="1"/>
  <c r="J22" i="32"/>
  <c r="P8" i="16"/>
  <c r="Q8" i="16" s="1"/>
  <c r="R8" i="16" s="1"/>
  <c r="I8" i="16"/>
  <c r="G14" i="16"/>
  <c r="E7" i="15"/>
  <c r="E6" i="15"/>
  <c r="T46" i="15"/>
  <c r="T47" i="15"/>
  <c r="T48" i="15"/>
  <c r="T49" i="15"/>
  <c r="T45" i="15"/>
  <c r="T44" i="15"/>
  <c r="T43" i="15"/>
  <c r="T42" i="15"/>
  <c r="T41" i="15"/>
  <c r="T40" i="15"/>
  <c r="T39" i="15"/>
  <c r="J41" i="15"/>
  <c r="S49" i="15"/>
  <c r="S48" i="15"/>
  <c r="S47" i="15"/>
  <c r="S46" i="15"/>
  <c r="S45" i="15"/>
  <c r="S44" i="15"/>
  <c r="S43" i="15"/>
  <c r="S42" i="15"/>
  <c r="S41" i="15"/>
  <c r="S40" i="15"/>
  <c r="S39" i="15"/>
  <c r="M40" i="15"/>
  <c r="N40" i="15" s="1"/>
  <c r="M41" i="15"/>
  <c r="N41" i="15" s="1"/>
  <c r="M42" i="15"/>
  <c r="N42" i="15" s="1"/>
  <c r="M43" i="15"/>
  <c r="N43" i="15" s="1"/>
  <c r="M44" i="15"/>
  <c r="N44" i="15" s="1"/>
  <c r="M45" i="15"/>
  <c r="N45" i="15" s="1"/>
  <c r="M46" i="15"/>
  <c r="N46" i="15" s="1"/>
  <c r="M47" i="15"/>
  <c r="N47" i="15" s="1"/>
  <c r="M48" i="15"/>
  <c r="N48" i="15" s="1"/>
  <c r="M49" i="15"/>
  <c r="N49" i="15" s="1"/>
  <c r="M39" i="15"/>
  <c r="N39" i="15" s="1"/>
  <c r="H39" i="15"/>
  <c r="J40" i="15"/>
  <c r="J42" i="15"/>
  <c r="J43" i="15"/>
  <c r="J44" i="15"/>
  <c r="J45" i="15"/>
  <c r="J46" i="15"/>
  <c r="J47" i="15"/>
  <c r="J48" i="15"/>
  <c r="J49" i="15"/>
  <c r="J39" i="15"/>
  <c r="G50" i="15"/>
  <c r="H40" i="15"/>
  <c r="H41" i="15"/>
  <c r="H42" i="15"/>
  <c r="H43" i="15"/>
  <c r="H44" i="15"/>
  <c r="H45" i="15"/>
  <c r="H46" i="15"/>
  <c r="H47" i="15"/>
  <c r="H48" i="15"/>
  <c r="H49" i="15"/>
  <c r="J14" i="32" l="1"/>
  <c r="J37" i="32" s="1"/>
  <c r="I14" i="32"/>
  <c r="I37" i="32" s="1"/>
  <c r="S8" i="16"/>
  <c r="S14" i="16" s="1"/>
  <c r="R14" i="16"/>
  <c r="I14" i="16"/>
  <c r="G33" i="15"/>
  <c r="E4" i="15"/>
  <c r="E5" i="15"/>
  <c r="E3" i="15"/>
  <c r="H7" i="15"/>
  <c r="H6" i="15"/>
  <c r="H5" i="15"/>
  <c r="H4" i="15"/>
  <c r="H3" i="15"/>
  <c r="J12" i="16" l="1"/>
  <c r="J6" i="16"/>
  <c r="J5" i="16"/>
  <c r="J7" i="16"/>
  <c r="J10" i="16"/>
  <c r="J4" i="16"/>
  <c r="J11" i="16"/>
  <c r="J3" i="16"/>
  <c r="J9" i="16"/>
  <c r="J13" i="16"/>
  <c r="J8" i="16"/>
  <c r="H8" i="15"/>
  <c r="H18" i="14"/>
  <c r="H19" i="14"/>
  <c r="H20" i="14"/>
  <c r="H21" i="14"/>
  <c r="I13" i="14"/>
  <c r="G13" i="14"/>
  <c r="I12" i="14"/>
  <c r="G12" i="14"/>
  <c r="I11" i="14"/>
  <c r="G11" i="14"/>
  <c r="I10" i="14"/>
  <c r="G10" i="14"/>
  <c r="G9" i="14"/>
  <c r="I8" i="14"/>
  <c r="G8" i="14"/>
  <c r="I7" i="14"/>
  <c r="G7" i="14"/>
  <c r="G6" i="14"/>
  <c r="I5" i="14"/>
  <c r="G5" i="14"/>
  <c r="I4" i="14"/>
  <c r="G4" i="14"/>
  <c r="O3" i="14"/>
  <c r="I3" i="14"/>
  <c r="G3" i="14"/>
  <c r="I7" i="12"/>
  <c r="I6" i="12"/>
  <c r="I5" i="12"/>
  <c r="I4" i="12"/>
  <c r="I3" i="12"/>
  <c r="G14" i="14" l="1"/>
  <c r="H4" i="14" s="1"/>
  <c r="H5" i="13"/>
  <c r="I8" i="12"/>
  <c r="I9" i="12"/>
  <c r="I10" i="12"/>
  <c r="I11" i="12"/>
  <c r="O3" i="12"/>
  <c r="G11" i="12"/>
  <c r="G10" i="12"/>
  <c r="G9" i="12"/>
  <c r="G8" i="12"/>
  <c r="G7" i="12"/>
  <c r="G6" i="12"/>
  <c r="G5" i="12"/>
  <c r="G4" i="12"/>
  <c r="G3" i="12"/>
  <c r="G11" i="11"/>
  <c r="G10" i="11"/>
  <c r="G9" i="11"/>
  <c r="G8" i="11"/>
  <c r="G7" i="11"/>
  <c r="G6" i="11"/>
  <c r="G5" i="11"/>
  <c r="G4" i="11"/>
  <c r="G3" i="11"/>
  <c r="E3" i="6"/>
  <c r="G3" i="6" s="1"/>
  <c r="G3" i="10"/>
  <c r="G4" i="10"/>
  <c r="G5" i="10"/>
  <c r="G6" i="10"/>
  <c r="G9" i="10"/>
  <c r="G11" i="10"/>
  <c r="G8" i="10"/>
  <c r="G10" i="10"/>
  <c r="G7" i="10"/>
  <c r="E3" i="9"/>
  <c r="G3" i="9" s="1"/>
  <c r="E11" i="9"/>
  <c r="G11" i="9" s="1"/>
  <c r="E10" i="9"/>
  <c r="G10" i="9" s="1"/>
  <c r="E9" i="9"/>
  <c r="G9" i="9" s="1"/>
  <c r="E8" i="9"/>
  <c r="G8" i="9" s="1"/>
  <c r="E7" i="9"/>
  <c r="G7" i="9" s="1"/>
  <c r="E6" i="9"/>
  <c r="G6" i="9" s="1"/>
  <c r="E5" i="9"/>
  <c r="G5" i="9" s="1"/>
  <c r="E4" i="9"/>
  <c r="G4" i="9" s="1"/>
  <c r="G8" i="6"/>
  <c r="E11" i="6"/>
  <c r="G11" i="6" s="1"/>
  <c r="E10" i="6"/>
  <c r="G10" i="6" s="1"/>
  <c r="E9" i="6"/>
  <c r="G9" i="6" s="1"/>
  <c r="E8" i="6"/>
  <c r="E7" i="6"/>
  <c r="G7" i="6" s="1"/>
  <c r="E6" i="6"/>
  <c r="G6" i="6" s="1"/>
  <c r="E5" i="6"/>
  <c r="G5" i="6" s="1"/>
  <c r="E4" i="6"/>
  <c r="G4" i="6" s="1"/>
  <c r="G12" i="11" l="1"/>
  <c r="H13" i="14"/>
  <c r="H7" i="14"/>
  <c r="H11" i="14"/>
  <c r="H8" i="14"/>
  <c r="H5" i="14"/>
  <c r="H10" i="14"/>
  <c r="H12" i="14"/>
  <c r="H3" i="14"/>
  <c r="H11" i="13"/>
  <c r="H3" i="13"/>
  <c r="H13" i="13"/>
  <c r="H8" i="13"/>
  <c r="H4" i="13"/>
  <c r="H12" i="13"/>
  <c r="H10" i="13"/>
  <c r="H7" i="13"/>
  <c r="G12" i="12"/>
  <c r="G12" i="10"/>
  <c r="G12" i="9"/>
  <c r="G12" i="6"/>
  <c r="H4" i="12" l="1"/>
  <c r="H6" i="12"/>
  <c r="H7" i="12"/>
  <c r="H8" i="12"/>
  <c r="H9" i="12"/>
  <c r="H10" i="12"/>
  <c r="H11" i="12"/>
  <c r="H3" i="12"/>
  <c r="H5" i="12"/>
  <c r="I4" i="6"/>
  <c r="I5" i="6"/>
  <c r="I11" i="6"/>
  <c r="I6" i="6"/>
  <c r="I10" i="6"/>
  <c r="I7" i="6"/>
  <c r="I8" i="6"/>
  <c r="I9" i="6"/>
  <c r="I3" i="6"/>
  <c r="I11" i="10"/>
  <c r="I7" i="10"/>
  <c r="I3" i="10"/>
  <c r="I8" i="10"/>
  <c r="I4" i="10"/>
  <c r="I6" i="10"/>
  <c r="I5" i="10"/>
  <c r="I10" i="10"/>
  <c r="I9" i="10"/>
  <c r="G20" i="8"/>
  <c r="G21" i="8"/>
  <c r="G19" i="8"/>
  <c r="G17" i="8"/>
  <c r="G16" i="8"/>
  <c r="G4" i="8"/>
  <c r="G5" i="8"/>
  <c r="E6" i="8"/>
  <c r="G6" i="8" s="1"/>
  <c r="E7" i="8"/>
  <c r="G7" i="8" s="1"/>
  <c r="G9" i="8"/>
  <c r="G10" i="8"/>
  <c r="G11" i="8"/>
  <c r="E12" i="8"/>
  <c r="G12" i="8" s="1"/>
  <c r="E13" i="8"/>
  <c r="G13" i="8" s="1"/>
  <c r="G14" i="8"/>
  <c r="F15" i="8" l="1"/>
  <c r="G15" i="8" s="1"/>
  <c r="F18" i="8"/>
  <c r="G18" i="8" s="1"/>
  <c r="F8" i="8"/>
  <c r="F3" i="8"/>
  <c r="F13" i="7" l="1"/>
  <c r="G13" i="7" s="1"/>
  <c r="F11" i="7"/>
  <c r="G11" i="7" s="1"/>
  <c r="G3" i="8"/>
  <c r="F7" i="7"/>
  <c r="G7" i="7" s="1"/>
  <c r="G8" i="8"/>
  <c r="F10" i="7"/>
  <c r="G10" i="7" s="1"/>
  <c r="E12" i="7"/>
  <c r="G12" i="7" s="1"/>
  <c r="G9" i="7"/>
  <c r="G8" i="7"/>
  <c r="G6" i="7"/>
  <c r="G5" i="7"/>
  <c r="G4" i="7"/>
  <c r="G3" i="7"/>
  <c r="G4" i="1"/>
  <c r="E6" i="1"/>
  <c r="E7" i="1"/>
  <c r="G7" i="1" s="1"/>
  <c r="E13" i="1"/>
  <c r="G13" i="1" s="1"/>
  <c r="E12" i="1"/>
  <c r="G14" i="1"/>
  <c r="G12" i="1"/>
  <c r="G11" i="1"/>
  <c r="G10" i="1"/>
  <c r="G9" i="1"/>
  <c r="G6" i="5"/>
  <c r="G5" i="5"/>
  <c r="G4" i="5"/>
  <c r="G3" i="5"/>
  <c r="G5" i="1"/>
  <c r="F4" i="4"/>
  <c r="F5" i="4"/>
  <c r="F6" i="4"/>
  <c r="F7" i="4"/>
  <c r="F8" i="4"/>
  <c r="F9" i="4"/>
  <c r="F10" i="4"/>
  <c r="F11" i="4" l="1"/>
  <c r="G14" i="7"/>
  <c r="G6" i="1"/>
  <c r="F3" i="1" s="1"/>
  <c r="G3" i="1" s="1"/>
  <c r="G7" i="5"/>
  <c r="F8" i="1"/>
  <c r="G8" i="1" s="1"/>
  <c r="G15" i="1" l="1"/>
  <c r="G93" i="45" l="1"/>
  <c r="G92" i="45"/>
  <c r="G90" i="45" s="1"/>
  <c r="G94" i="45" l="1"/>
  <c r="G89" i="45"/>
  <c r="G96" i="45" l="1"/>
  <c r="O5" i="62" l="1"/>
  <c r="F10" i="62" s="1"/>
  <c r="I10" i="62" s="1"/>
  <c r="O6" i="62"/>
  <c r="F11" i="62" s="1"/>
  <c r="I11" i="62" s="1"/>
  <c r="I9" i="62" l="1"/>
  <c r="I7" i="62" s="1"/>
  <c r="J9" i="62" l="1"/>
  <c r="J10" i="62" l="1"/>
  <c r="J7" i="62"/>
  <c r="J14" i="62"/>
  <c r="J18" i="62"/>
  <c r="J17" i="62"/>
  <c r="J11" i="62"/>
  <c r="J12" i="62"/>
  <c r="J15" i="62"/>
  <c r="J16" i="62"/>
  <c r="J13" i="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I35" authorId="0" shapeId="0" xr:uid="{E8C4BE7E-93EB-4997-906D-9994EEC5F22D}">
      <text>
        <r>
          <rPr>
            <b/>
            <sz val="9"/>
            <color indexed="81"/>
            <rFont val="Tahoma"/>
            <family val="2"/>
          </rPr>
          <t>Caixa:</t>
        </r>
        <r>
          <rPr>
            <sz val="9"/>
            <color indexed="81"/>
            <rFont val="Tahoma"/>
            <family val="2"/>
          </rPr>
          <t xml:space="preserve">
Valor deverá ser 0 (zero) ou 4,5 (quatro e meio), conforme enquadramento da empresa no regime de desoneração ou não.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I35" authorId="0" shapeId="0" xr:uid="{4E9480F9-A239-4432-8617-06FB989A57D5}">
      <text>
        <r>
          <rPr>
            <b/>
            <sz val="9"/>
            <color indexed="81"/>
            <rFont val="Tahoma"/>
            <family val="2"/>
          </rPr>
          <t>Caixa:</t>
        </r>
        <r>
          <rPr>
            <sz val="9"/>
            <color indexed="81"/>
            <rFont val="Tahoma"/>
            <family val="2"/>
          </rPr>
          <t xml:space="preserve">
Valor deverá ser 0 (zero) ou 4,5 (quatro e meio), conforme enquadramento da empresa no regime de desoneração ou não.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I35" authorId="0" shapeId="0" xr:uid="{71F4C357-FB94-4AC0-8ECF-857745E70F4B}">
      <text>
        <r>
          <rPr>
            <b/>
            <sz val="9"/>
            <color indexed="81"/>
            <rFont val="Tahoma"/>
            <family val="2"/>
          </rPr>
          <t>Caixa:</t>
        </r>
        <r>
          <rPr>
            <sz val="9"/>
            <color indexed="81"/>
            <rFont val="Tahoma"/>
            <family val="2"/>
          </rPr>
          <t xml:space="preserve">
Valor deverá ser 0 (zero) ou 4,5 (quatro e meio), conforme enquadramento da empresa no regime de desoneração ou não.</t>
        </r>
      </text>
    </comment>
  </commentList>
</comments>
</file>

<file path=xl/sharedStrings.xml><?xml version="1.0" encoding="utf-8"?>
<sst xmlns="http://schemas.openxmlformats.org/spreadsheetml/2006/main" count="2218" uniqueCount="612">
  <si>
    <t>Planilha de preços</t>
  </si>
  <si>
    <t xml:space="preserve"> 01.</t>
  </si>
  <si>
    <r>
      <rPr>
        <b/>
        <u/>
        <sz val="11"/>
        <color indexed="8"/>
        <rFont val="Calibri"/>
        <family val="2"/>
      </rPr>
      <t>Fornecimento</t>
    </r>
    <r>
      <rPr>
        <sz val="11"/>
        <color theme="1"/>
        <rFont val="Calibri"/>
        <family val="2"/>
        <scheme val="minor"/>
      </rPr>
      <t xml:space="preserve"> de alambrado, malha 2  1/2" x 2 1/2", losangular,tela de arame nº 12, galvanizada a quente </t>
    </r>
  </si>
  <si>
    <t>m²</t>
  </si>
  <si>
    <r>
      <rPr>
        <b/>
        <u/>
        <sz val="11"/>
        <color indexed="8"/>
        <rFont val="Calibri"/>
        <family val="2"/>
      </rPr>
      <t>Fornecimento</t>
    </r>
    <r>
      <rPr>
        <sz val="11"/>
        <color theme="1"/>
        <rFont val="Calibri"/>
        <family val="2"/>
        <scheme val="minor"/>
      </rPr>
      <t xml:space="preserve"> de arame galvanizado n° 16 ( para amarração )</t>
    </r>
  </si>
  <si>
    <t>kg</t>
  </si>
  <si>
    <t>02.</t>
  </si>
  <si>
    <r>
      <rPr>
        <b/>
        <u/>
        <sz val="11"/>
        <color indexed="8"/>
        <rFont val="Calibri"/>
        <family val="2"/>
      </rPr>
      <t>Colocaçao</t>
    </r>
    <r>
      <rPr>
        <sz val="11"/>
        <color theme="1"/>
        <rFont val="Calibri"/>
        <family val="2"/>
        <scheme val="minor"/>
      </rPr>
      <t xml:space="preserve"> de alambrado, malha 2  1/2" x 2 1/2", losangular,tela de arame nº 12 , amarração com arame galvanizado nº 16</t>
    </r>
  </si>
  <si>
    <t>03.</t>
  </si>
  <si>
    <t>m</t>
  </si>
  <si>
    <t>04.</t>
  </si>
  <si>
    <t>05.</t>
  </si>
  <si>
    <t>06.</t>
  </si>
  <si>
    <t xml:space="preserve">TOTAL R$ 134.384,00  </t>
  </si>
  <si>
    <t xml:space="preserve">REFERENTE A 08 (OITO ) QUADRAS DE 30,00 x 20,00 </t>
  </si>
  <si>
    <t>tectelasltda@yahoo.com.br</t>
  </si>
  <si>
    <t>ALAMBRADO NA ALTURA DE 3,00</t>
  </si>
  <si>
    <r>
      <rPr>
        <b/>
        <u/>
        <sz val="11"/>
        <rFont val="Calibri"/>
        <family val="2"/>
      </rPr>
      <t>Fornecimento e colocação</t>
    </r>
    <r>
      <rPr>
        <sz val="11"/>
        <rFont val="Calibri"/>
        <family val="2"/>
      </rPr>
      <t xml:space="preserve"> de rede de nylon, para proteção de área de cobertura, malha 12 x 12 cm, espessura = 2 mm com instalação incluindo cabo de aço , esticador e gancho galvanizado</t>
    </r>
  </si>
  <si>
    <t>ITEM</t>
  </si>
  <si>
    <t>DESCRIÇÃO</t>
  </si>
  <si>
    <t>UNID.</t>
  </si>
  <si>
    <t>QUANT.</t>
  </si>
  <si>
    <t>UNITÁRIO</t>
  </si>
  <si>
    <t>TOTAL</t>
  </si>
  <si>
    <t>TOTAL GERAL</t>
  </si>
  <si>
    <r>
      <rPr>
        <b/>
        <u/>
        <sz val="11"/>
        <color indexed="8"/>
        <rFont val="Calibri"/>
        <family val="2"/>
      </rPr>
      <t>Instalação</t>
    </r>
    <r>
      <rPr>
        <sz val="11"/>
        <color theme="1"/>
        <rFont val="Calibri"/>
        <family val="2"/>
        <scheme val="minor"/>
      </rPr>
      <t xml:space="preserve">  (exclusive fornecimento de materiais) , de estrutura tubular para sustentação de alambrado, em  tubos verticais diâmetro 2 1/2", chapa 14, espaçamento entre tubos verticais a cada 2,50 m,     e tubos horizontais, diâmetro 1 1/2", chapa 14, com</t>
    </r>
  </si>
  <si>
    <t>07.</t>
  </si>
  <si>
    <t>Fornecimento de tubos  de ferro preto, chapa 14,  diâmetro 2", posto obra.</t>
  </si>
  <si>
    <t>Fornecimento de tubos  de ferro preto, chapa 14,  diâmetro  1 1/4", posto obra.</t>
  </si>
  <si>
    <t xml:space="preserve">Tela de arame galvanizada losangular, fio 12, m² malha 5x5cm </t>
  </si>
  <si>
    <t>I-7158</t>
  </si>
  <si>
    <t>Tubo de aço galvanizado com costura, classe média, DN 2", E = 3,65 mm, peso linear 5,10 kg/m</t>
  </si>
  <si>
    <t>I-7696</t>
  </si>
  <si>
    <t>Tubo de aço galvanizado com costura, classe média, DN 1.1/4", E = 3,25 mm, peso linear 3,14 kg/m</t>
  </si>
  <si>
    <t>I-7698</t>
  </si>
  <si>
    <t>Eletrodo revestido AWS - E6013, diâmetro igual a 2,50 mm</t>
  </si>
  <si>
    <t>I-11002</t>
  </si>
  <si>
    <t>Arame galvanizado 12 BWG, D - 2,76 mm (0,048 kg/m)</t>
  </si>
  <si>
    <t>I-43130</t>
  </si>
  <si>
    <t>COMPOSIÇÕES DE PREÇOS</t>
  </si>
  <si>
    <t>C-88315</t>
  </si>
  <si>
    <t>C-88316</t>
  </si>
  <si>
    <t>C-94962</t>
  </si>
  <si>
    <t>Serralheiro com encargos complementares</t>
  </si>
  <si>
    <t>Servente com encargos complementares</t>
  </si>
  <si>
    <t>Concreto magro para lastro, traço 1:4,5:4,5 (massa seca de cimento/areia média/brita 1) - Preparo mecânico com betoneira</t>
  </si>
  <si>
    <t>h</t>
  </si>
  <si>
    <t>m³</t>
  </si>
  <si>
    <t>1.1</t>
  </si>
  <si>
    <t>1.5</t>
  </si>
  <si>
    <t>1.6</t>
  </si>
  <si>
    <t>1.7</t>
  </si>
  <si>
    <t>CUSTO UNITÁRIO</t>
  </si>
  <si>
    <t>CUSTO TOTAL</t>
  </si>
  <si>
    <t>TOTAL PREVISTO</t>
  </si>
  <si>
    <t>Fornecimento e instalação de tela de alambrado para quadra poliesportiva, fio 12 BWG e malha losangular 5x5cm</t>
  </si>
  <si>
    <t>102363*</t>
  </si>
  <si>
    <t>Fornecimento e instalação de estrutura de tubos de aço galvanizado para alambrados (montantes com diâmetro 2", travessas e escoras com diâmetro 1 1/4")</t>
  </si>
  <si>
    <t>102363**</t>
  </si>
  <si>
    <t>2.1</t>
  </si>
  <si>
    <t>2.2</t>
  </si>
  <si>
    <t>2.3</t>
  </si>
  <si>
    <t>2.4</t>
  </si>
  <si>
    <t>2.5</t>
  </si>
  <si>
    <t>2.6</t>
  </si>
  <si>
    <t>*</t>
  </si>
  <si>
    <t>**</t>
  </si>
  <si>
    <t>Composição adaptada para somente instalação de tela</t>
  </si>
  <si>
    <t>Composição adaptada para somente instalação de estrutura</t>
  </si>
  <si>
    <t>CÓDIGO SINAPI (OUT.21)</t>
  </si>
  <si>
    <t>CÓDIGO SINAPI (OUT.2021)</t>
  </si>
  <si>
    <t>Remoção de estrutura tubular horizontal e vertical</t>
  </si>
  <si>
    <r>
      <t>Fornecimento</t>
    </r>
    <r>
      <rPr>
        <sz val="11"/>
        <color indexed="8"/>
        <rFont val="Calibri"/>
        <family val="2"/>
      </rPr>
      <t xml:space="preserve"> de alambrado, malha 2  1/2" x 2 1/2", losangular,tela de arame nº. 12, galvanizada a quente </t>
    </r>
  </si>
  <si>
    <r>
      <t>Colocação</t>
    </r>
    <r>
      <rPr>
        <sz val="11"/>
        <color indexed="8"/>
        <rFont val="Calibri"/>
        <family val="2"/>
      </rPr>
      <t xml:space="preserve"> de alambrado, malha 2  1/2" x 2 1/2", losangular,tela de arame nº. 12 , amarração com arame galvanizado nº. 16</t>
    </r>
  </si>
  <si>
    <t>Pintura de piso com tinta acrílica, aplicação manual, 3 demãos, incluso fundo preparador</t>
  </si>
  <si>
    <t>Pintura de demarcação de quadra poliesportiva, aplicação manual E=5 cm</t>
  </si>
  <si>
    <t>Reforma em quadras poliesportivas incluindo serviços de estrutura tubular vertical e horizontal,alambrados, pintura e demarcação de quadras</t>
  </si>
  <si>
    <t>Remoção de alambrado existente</t>
  </si>
  <si>
    <t>CÓDIGO</t>
  </si>
  <si>
    <t>SUDECAP
02.23.04
NOV/21</t>
  </si>
  <si>
    <t>SUDECAP
02.23.03
NOV/21</t>
  </si>
  <si>
    <t>SINAPI
I-7158
DEZ/21</t>
  </si>
  <si>
    <t>SINAPI
I-7696
DEZ/21</t>
  </si>
  <si>
    <t>CÓDIGO SINAPI (DEZ.2021)</t>
  </si>
  <si>
    <t>SINAPI
I-43130
DEZ/21</t>
  </si>
  <si>
    <t>Composição 1</t>
  </si>
  <si>
    <t>SINAPI
I-7698
DEZ/21</t>
  </si>
  <si>
    <t>Composição 2</t>
  </si>
  <si>
    <r>
      <t>Fornecimento</t>
    </r>
    <r>
      <rPr>
        <sz val="11"/>
        <color indexed="8"/>
        <rFont val="Calibri"/>
        <family val="2"/>
      </rPr>
      <t xml:space="preserve"> de arame galvanizado n° 16 (para amarração)</t>
    </r>
  </si>
  <si>
    <t>SINAPI
C-102504
DEZ/21</t>
  </si>
  <si>
    <t>3.1</t>
  </si>
  <si>
    <t>3.2</t>
  </si>
  <si>
    <t>PREPARO DO PISO CIMENTADO PARA PINTURA - LIXAMENTO E LIMPEZA.</t>
  </si>
  <si>
    <t>Composição 3</t>
  </si>
  <si>
    <t>C-102488</t>
  </si>
  <si>
    <t>C-102492</t>
  </si>
  <si>
    <t>Pintura de piso com tinta acrílica, aplicação manual, 3 demãos, inclusive preparação de superfície e fundo preparador</t>
  </si>
  <si>
    <t>Composição 4</t>
  </si>
  <si>
    <t>Pintura de estrutura tubular de alambrado, 2 demãos, inclusive preparo de superfície</t>
  </si>
  <si>
    <t>C-100717</t>
  </si>
  <si>
    <t>Lixamento manual de superfícies metálicas</t>
  </si>
  <si>
    <t>PINTURA COM TINTA ALQUÍDICA DE FUNDO (TIPO ZARCÃO) APLICADA A ROLO OU PINCEL SOBRE PERFIL METÁLICO EXECUTADO EM FÁBRICA (POR DEMÃO).</t>
  </si>
  <si>
    <t>3.3</t>
  </si>
  <si>
    <t>C-100720</t>
  </si>
  <si>
    <t>C-100760</t>
  </si>
  <si>
    <t>PINTURA COM TINTA ALQUÍDICA DE ACABAMENTO (ESMALTE SINTÉTICO BRILHANTE) APLICADA A ROLO OU PINCEL SOBRE SUPERFÍCIES METÁLICAS (EXCETO PERFIL) EXECUTADO EM OBRA (02 DEMÃOS).</t>
  </si>
  <si>
    <t>UNIDADE</t>
  </si>
  <si>
    <t>QUANTIDADE</t>
  </si>
  <si>
    <t>VALOR UNITÁRIO</t>
  </si>
  <si>
    <t>VALOR TOTAL</t>
  </si>
  <si>
    <t>Remoção de alambrado existente, inclusive transporte para o bota fora</t>
  </si>
  <si>
    <t>Remoção de estrutura tubular horizontal e vertical, inclusive transporte para o bota fora</t>
  </si>
  <si>
    <t>Fornecimento de alambrado, malha 2 1/2" x 2 1/2", losangular, tela de arame nº. 12, galvanizada a quente, posto obra</t>
  </si>
  <si>
    <t>Fornecimento de arame galvanizado n° 16 ( para amarração )</t>
  </si>
  <si>
    <t xml:space="preserve">Fornecimento de tubos  de ferro preto, chapa 14,  diâmetro 2", posto obra. </t>
  </si>
  <si>
    <t>Fornecimento de tubos  de ferro preto, chapa 14,  diâmetro      1  1/4", posto obra.</t>
  </si>
  <si>
    <r>
      <t xml:space="preserve">Instalação  (exclusive fornecimento de materiais) , de estrutura tubular para sustentação de alambrado, em  tubos verticais diâmetro 2 1/2", chapa 14, e tubos horizontais, diâmetro 1 1/2", chapa 14, espaçamentos conforme especificado no ítem 6.4, incluindo ancoragem dos tubos verticais, </t>
    </r>
    <r>
      <rPr>
        <u/>
        <sz val="11"/>
        <color rgb="FF000000"/>
        <rFont val="Arial"/>
        <family val="2"/>
      </rPr>
      <t>(exclusive fornecimento dos tubos)</t>
    </r>
  </si>
  <si>
    <t>VALOR GERAL</t>
  </si>
  <si>
    <r>
      <t xml:space="preserve">Colocação de alambrado, malha 2 1/2" x 2 1/2", losangular, tela de arame nº. 12 , amarração com arame galvanizado nº. 16, conforme especificações  </t>
    </r>
    <r>
      <rPr>
        <u/>
        <sz val="11"/>
        <color rgb="FF000000"/>
        <rFont val="Arial"/>
        <family val="2"/>
      </rPr>
      <t>(exclusive fornecimento)</t>
    </r>
  </si>
  <si>
    <t>Anexo IA</t>
  </si>
  <si>
    <t>Pintura de estrutura tubular, vertical e horizontal, com lixamento, aplicação de uma demão de fundo anticorrosivo e duas demãos de pintura esmalte sintético brilhante</t>
  </si>
  <si>
    <r>
      <t>“Reforma de alambrados,  em quadras poliesportivas, incluindo fornecimento e  montagem de estrutura tubular vertical, horizontal  e tela de arame galvanizado</t>
    </r>
    <r>
      <rPr>
        <b/>
        <sz val="12"/>
        <color theme="1"/>
        <rFont val="Arial"/>
        <family val="2"/>
      </rPr>
      <t>, conforme especificações”</t>
    </r>
    <r>
      <rPr>
        <sz val="12"/>
        <color theme="1"/>
        <rFont val="Arial"/>
        <family val="2"/>
      </rPr>
      <t xml:space="preserve">, </t>
    </r>
  </si>
  <si>
    <r>
      <t>“Reforma de alambrados,  em quadras poliesportivas, incluindo fornecimento e  montagem de estrutura tubular vertical, horizontal  e tela de arame galvanizado</t>
    </r>
    <r>
      <rPr>
        <b/>
        <sz val="12"/>
        <color theme="1"/>
        <rFont val="Arial"/>
        <family val="2"/>
      </rPr>
      <t>, conforme especificações”</t>
    </r>
  </si>
  <si>
    <t>Fornecimento de Tela eletrossolada galvanizada em malhas crimpadas para ajuste de tensão, tripla camada de zinco, malha 5x15, fio 2,3 mm, posto obra</t>
  </si>
  <si>
    <t>Colocação de tela eletrossolada galvanizada em malhas crimpadas para ajuste de tensão, tripla camada de zinco, malha 5x15, fio 2,3 mm,, conforme especificações (exclusive fornecimento)</t>
  </si>
  <si>
    <t>A&amp;M</t>
  </si>
  <si>
    <t>Estimado TR</t>
  </si>
  <si>
    <t>Pesquisa Mercado</t>
  </si>
  <si>
    <t xml:space="preserve">Marco Bertolot </t>
  </si>
  <si>
    <t>QUANT. MNIMO</t>
  </si>
  <si>
    <t>Comparativo</t>
  </si>
  <si>
    <t>UNA PORSIL</t>
  </si>
  <si>
    <t>serviços de serralheria</t>
  </si>
  <si>
    <t>sem quantitativos</t>
  </si>
  <si>
    <t>SUPERGASBRAS</t>
  </si>
  <si>
    <t>estrutura metálica, grade, gradil</t>
  </si>
  <si>
    <t>SUPERMANOS</t>
  </si>
  <si>
    <t>cobertura em estrutura metálica</t>
  </si>
  <si>
    <t>NORSIL</t>
  </si>
  <si>
    <t>com aproximadamente 1.100 m², inclusive com execução de cobertura/ anques, confecção de plataformas, mezaninos, gradil,
guarda corpos, linha de vida, escadas em estrutura metálica, tubulações e usinagem</t>
  </si>
  <si>
    <t>em estruturas metálicas (execução de telhados), execução de portão em estrutura</t>
  </si>
  <si>
    <t>GNV</t>
  </si>
  <si>
    <t>estruturas metálicas com execução de confecção de portões,
telhados com cobertura em telhas de fibrocimento e valgalume.</t>
  </si>
  <si>
    <t>PSR</t>
  </si>
  <si>
    <t>Sem quantitativos</t>
  </si>
  <si>
    <t>Galpão em estrutural metálica</t>
  </si>
  <si>
    <t>ART GILMAR</t>
  </si>
  <si>
    <t>Calhas</t>
  </si>
  <si>
    <t>ART DIEGO</t>
  </si>
  <si>
    <t xml:space="preserve">cobertura metálica </t>
  </si>
  <si>
    <t>Descrição/Especificação</t>
  </si>
  <si>
    <t>Unid</t>
  </si>
  <si>
    <t>Quantidade</t>
  </si>
  <si>
    <t>Média unitária</t>
  </si>
  <si>
    <t>Média global</t>
  </si>
  <si>
    <t>Remoção    de    alambrado    existente,     inclusive transporte para o bota fora.</t>
  </si>
  <si>
    <t>Remoção de estrutura tubular horizontal e vertical, inclusive transporte para o bota fora.</t>
  </si>
  <si>
    <t>Fornecimento de alambrado, malha 2 1/2" x 2 1/2", losangular,   tela   de   arame   n°12,   galvanizada   a quente, posto obra.</t>
  </si>
  <si>
    <t>Fornecimento de Tela eletrossolada galvanizada em malhas   crimpadas   para   ajuste   de   tensão,   tripla camada  de  zinco,  malha  5x15,  fio  2,3  mm,  posto obra</t>
  </si>
  <si>
    <t>Fornecimento  de  arame  galvanizado  n°  16  (  para amarração ).</t>
  </si>
  <si>
    <t>Colocação  de  alambrado,  malha  2  1/2"  x  2  1/2", losangular,  tela  de  arame  n°.  12  ,  amarração  com arame galvanizado n°. 16, conforme especificações (exclusive fornecimento)</t>
  </si>
  <si>
    <t>Colocação   de  tela  eletrossolada   galvanizada  em malhas   crimpadas   para   ajuste   de   tensão,   tripla camada   de   zinco,   malha   5x15,   fio   2,3   mm„ conforme especificações (exclusive fornecimento)</t>
  </si>
  <si>
    <t>Fornecimento  de  tubos  de  ferro  preto,  chapa  14, diámetro 2", posto obra.</t>
  </si>
  <si>
    <t>Fornecimento  de  tubos  de  ferro  preto,  chapa  14, diámetro 1 1/4", posto obra.</t>
  </si>
  <si>
    <t>Instalação  (exclusive  fornecimento  de  materiais), de estrutura tubular para sustentação de alambrado, em  tubos  verticais  diâmetro  2  1/2",  chapa  14,  e tubos   horizontais,   diâmetro   1   1/2",   chapa   14, espaçamentos,  conforme  especificado  no ítem  6.4, incluindo ancoragem dos tubos verticais, (exclusive fornecimento dos tubos)</t>
  </si>
  <si>
    <t>Pintura  de  estrutura  tubular,  vertical  e  horizontal, com lixamento,  aplicação  de uma demão de fundo anticorrosivo   e  duas  demãos  de  pintura  esmalte sintético brilhante</t>
  </si>
  <si>
    <t>Dif Percentual</t>
  </si>
  <si>
    <t>Preço unitário contrato antigo</t>
  </si>
  <si>
    <t>Item</t>
  </si>
  <si>
    <t xml:space="preserve">Delta </t>
  </si>
  <si>
    <t>União</t>
  </si>
  <si>
    <t>Colocação de tela eletrossoldada galvanizada em malhas crimpadas para ajuste de tensão, tripla camada de zinco, malha 5x15, fio 2,3 mm,, conforme especificações (exclusive fornecimento)</t>
  </si>
  <si>
    <t>Fornecimento de Tela eletrossoldada galvanizada em malhas crimpadas para ajuste de tensão, tripla camada de zinco, malha 5x15, fio 2,3 mm, posto obra</t>
  </si>
  <si>
    <t>Reforma e instalação de alambrados em quadras poliesportivas, parques infantis, parques caninos e outras instalações complementares, incluindo fornecimento e montagem de estrutura tubular vertical, horizontal e tela de arame galvanizado, conforme especificações</t>
  </si>
  <si>
    <t>VALOR UNITÁRIO REFERÊNCIA LICITAÇÃO</t>
  </si>
  <si>
    <t>VALOR TOTAL REFERÊNCIA LICITAÇÃO</t>
  </si>
  <si>
    <t>VALOR UNIT. PROPOSTA VENCEDORA</t>
  </si>
  <si>
    <t>VALOR TOTAL PROPOSTA VENCEDORA</t>
  </si>
  <si>
    <r>
      <t xml:space="preserve">Colocação de alambrado, malha 2 1/2" x 2 1/2", losangular, tela de arame nº. 12 , amarração com arame galvanizado nº. 16, conforme especificações  </t>
    </r>
    <r>
      <rPr>
        <u/>
        <sz val="10"/>
        <color rgb="FF000000"/>
        <rFont val="Arial"/>
        <family val="2"/>
      </rPr>
      <t>(exclusive fornecimento)</t>
    </r>
  </si>
  <si>
    <t>PREÇO DE VENDA CALCULADO PELA TABELA SINAPI (COM BDI)</t>
  </si>
  <si>
    <t>TABELA COMPARATIVA</t>
  </si>
  <si>
    <t>PREÇO DE VENDA CALCULADO PELA TABELA SINAPI (COM BDI) COM DESCONTO DA PROPOSTA VENCEDORA</t>
  </si>
  <si>
    <t>REMOÇÃO DE TELA DE ARAME GALVANIZADO DE ALAMBRADOS PARA QUADRAS POLIESPORTIVAS, DE FORMA MANUAL, SEM REMOÇÃO DA ESTRUTURA DE SUSTENTAÇÃO, SEM REAPROVEITAMENTO. AF_09/2023</t>
  </si>
  <si>
    <t>código</t>
  </si>
  <si>
    <t>Descrição</t>
  </si>
  <si>
    <t>Unidade</t>
  </si>
  <si>
    <t>C</t>
  </si>
  <si>
    <t>H</t>
  </si>
  <si>
    <t>Coef.</t>
  </si>
  <si>
    <t xml:space="preserve">SERRALHEIRO COM ENCARGOS COMPLEMENTARES </t>
  </si>
  <si>
    <t>SERVENTE COM ENCARGOS COMPLEMENTARES</t>
  </si>
  <si>
    <t>Custo Unit</t>
  </si>
  <si>
    <t>Custo tot.</t>
  </si>
  <si>
    <t>COMP-01</t>
  </si>
  <si>
    <t>M2</t>
  </si>
  <si>
    <t>REMOÇÃO DE ESTRUTURA TUBULAR DE ALAMBRADO</t>
  </si>
  <si>
    <t>COMP-02</t>
  </si>
  <si>
    <t xml:space="preserve"> PINTURA ESMALTE EM ESTRUTURA METÁLICA, DUAS (2) DEMÃOS,
 INCLUSIVE UMA (1) DEMÃO FUNDO ANTICORROSIVO, INCLUSO LIXAMENTO</t>
  </si>
  <si>
    <t>M</t>
  </si>
  <si>
    <t xml:space="preserve"> PINTURA ESMALTE EM ESTRUTURA METÁLICA, DUAS (2) DEMÃOS, INCLUSIVE UMA (1) DEMÃO FUNDO ANTICORROSIVO</t>
  </si>
  <si>
    <t>ED-50497</t>
  </si>
  <si>
    <t>Considerando 0,3m2/m linear</t>
  </si>
  <si>
    <t>LIXAMENTO MANUAL EM SUPERFÍCIES METÁLICAS EM OBRA. AF_01/2020</t>
  </si>
  <si>
    <t>ALAMBRADO PARA QUADRA POLIESPORTIVA, ESTRUTURADO POR TUBOS DE ACO GALVANIZADO, (MONTANTES COM DIAMETRO 2", TRAVESSAS E ESCORAS COM DIÂMETRO 1 ¼"), COM TELA DE ARAME GALVANIZADO, FIO 12 BWG E MALHA QUADRADA 5X5CM (EXCETO UMRETA). AF_03/2021</t>
  </si>
  <si>
    <t>TIPO</t>
  </si>
  <si>
    <t>COEF.</t>
  </si>
  <si>
    <t>PREÇO UNITARIO</t>
  </si>
  <si>
    <t>PREÇO TOTAL</t>
  </si>
  <si>
    <t>CONCRETO MAGRO PARA LASTRO, TRAÇO 1:4,5:4,5 (EM MASSA SECA DE CIMENTO/ AREIA MÉDIA/ BRITA 1) - PREPARO MECÂNICO COM BETONEIRA 400 L. AF_05/2021</t>
  </si>
  <si>
    <t>M³</t>
  </si>
  <si>
    <t>SERRALHEIRO COM ENCARGOS COMPLEMENTARES</t>
  </si>
  <si>
    <t>I</t>
  </si>
  <si>
    <t>ARAME GALVANIZADO 12 BWG, D = 2,76 MM (0,048 KG/M) OU 14 BWG, D = 2,11 MM (0,026 KG/M)</t>
  </si>
  <si>
    <t>KG</t>
  </si>
  <si>
    <t>ELETRODO REVESTIDO AWS - E6013, DIAMETRO IGUAL A 2,50 MM</t>
  </si>
  <si>
    <t>TUBO ACO GALVANIZADO COM COSTURA, CLASSE MEDIA, DN 1.1/4", E = *3,25* MM, PESO *3,14* KG/M (NBR 5580)</t>
  </si>
  <si>
    <t>TUBO ACO GALVANIZADO COM COSTURA, CLASSE MEDIA, DN 2", E = *3,65* MM, PESO *5,10* KG/M (NBR 5580)</t>
  </si>
  <si>
    <t>TELA DE ARAME GALVANIZADA QUADRANGULAR / LOSANGULAR, FIO 2,11 MM (14 BWG), MALHA 5 X 5 CM, H = 2 M</t>
  </si>
  <si>
    <t>M²</t>
  </si>
  <si>
    <t>TOTAL=</t>
  </si>
  <si>
    <r>
      <t xml:space="preserve">Colocação de alambrado, malha 2 1/2" x 2 1/2", losangular, tela de arame nº. 12 , amarração com arame galvanizado nº. 16, conforme especificações  </t>
    </r>
    <r>
      <rPr>
        <u/>
        <sz val="10"/>
        <color rgb="FF00B050"/>
        <rFont val="Arial"/>
        <family val="2"/>
      </rPr>
      <t>(exclusive fornecimento)</t>
    </r>
  </si>
  <si>
    <t>EQUIVALÊNCIA</t>
  </si>
  <si>
    <t>FORNECIMENTO DE ALAMBRADO,COM TELA DE ARAME GALVANIZADO, FIO 12 BWG E MALHA QUADRADA 5X5CM (EXCETO UMRETA). AF_03/2021</t>
  </si>
  <si>
    <t>6 E 5</t>
  </si>
  <si>
    <t xml:space="preserve">FORNECIMENTO E INSTALAÇÃO DE MONTANTES COM DIAMETRO 2" VERTICAIS </t>
  </si>
  <si>
    <t>8 E 10</t>
  </si>
  <si>
    <r>
      <t xml:space="preserve">Instalação  (exclusive fornecimento de materiais) , de estrutura tubular para sustentação de alambrado, em  tubos verticais diâmetro 2 1/2", chapa 14, e tubos horizontais, diâmetro 1 1/2", chapa 14, espaçamentos conforme especificado no ítem 6.4, incluindo ancoragem dos tubos verticais, </t>
    </r>
    <r>
      <rPr>
        <u/>
        <sz val="10"/>
        <color rgb="FF00B050"/>
        <rFont val="Arial"/>
        <family val="2"/>
      </rPr>
      <t>(exclusive fornecimento dos tubos)</t>
    </r>
  </si>
  <si>
    <t>FORNECIMENTO E INSTALAÇÃO DE TRAVESSAS E ESCORAS COM DIÂMETRO 1 ¼"</t>
  </si>
  <si>
    <t>9 E 10</t>
  </si>
  <si>
    <t>COTAÇÃO</t>
  </si>
  <si>
    <t>Imagem 2 de 8 de Tela Belgo Practica ® (Fio 2,30mm - 5 x 15cm 1,22 x 25m)
Imagem 3 de 8 de Tela Belgo Practica ® (Fio 2,30mm - 5 x 15cm 1,22 x 25m)
Cód: 40473537
Tela Belgo Practica Fio 2,30mm - 5 x 15cm 1,22 x 25m</t>
  </si>
  <si>
    <t>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</t>
  </si>
  <si>
    <t>-</t>
  </si>
  <si>
    <t>INSTALAÇÃO DE ALAMBRADO,COM TELA DE ARAME GALVANIZADO, FIO 12 BWG E MALHA QUADRADA 5X5CM (EXCETO UMRETA). AF_03/2021</t>
  </si>
  <si>
    <t>INSTALAÇÃO DE  DE TELA PRÁTICA</t>
  </si>
  <si>
    <t>ABC</t>
  </si>
  <si>
    <t>PREÇO UNIT</t>
  </si>
  <si>
    <t>CUSTO UNIT</t>
  </si>
  <si>
    <t>PREÇO TOT</t>
  </si>
  <si>
    <t>PREÇO TOT (COM DESC 25%)</t>
  </si>
  <si>
    <t>%</t>
  </si>
  <si>
    <t>ACUMULADO</t>
  </si>
  <si>
    <t>CLASSIFICAÇÃO</t>
  </si>
  <si>
    <t>A</t>
  </si>
  <si>
    <t>B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</si>
  <si>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</si>
  <si>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</si>
  <si>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MONTAGEM E DESMONTAGEM DE ANDAIME MODULAR FACHADEIRO, COM PISO METÁLICO, PARA EDIFÍCIOS COM MULTIPLOS PAVIMENTOS (EXCLUSIVE ANDAIME E LIMPEA). AF_03/2024</t>
  </si>
  <si>
    <t>FERROLHO COM FECHO CHATO E PORTA CADEADO , EM ACO 
GALVANIZADO / ZINCADO, DE SOBREPOR, COM COMPRIMENTO DE 6", 
CHAPA COM ESPESSURA MINIMA DE 0,90 MM E LARGURA MINIMA DE 
3,80 CM (FECHO SIMPLES)</t>
  </si>
  <si>
    <t>UN</t>
  </si>
  <si>
    <t>ED-26408</t>
  </si>
  <si>
    <t>PORTA PARA ALAMBRADO, COM UMA (1) FOLHA, DIMENSÃO (90X210)CM, EM TELA DE ARAME GALVANIZADO COM TRAMA LOSANGULAR DE 2" (50,8MM) E FIO BWG12 (2,77MM), EXCLUSIVE PINTURA, INCLUSIVE FIXAÇÃO E FORNECIMENTO EM QUADROS
DE TUBOS DE AÇO CARBONO GALVANIZADO DIÂMETRO DE 50MM (2"), BATENTE, DOBRADIÇAS E CADEADO COM LARGURA DE 50MM</t>
  </si>
  <si>
    <t>DOBRADIÇA DE FERRO, MEDIDAS (3/4"X 1"), TIPO PINO GONZO NÚMERO 2, INCLUSIVE INSTALAÇÃO, EXCLUSIVE PINTURA DE ACABAMENTO</t>
  </si>
  <si>
    <t>ED-27548</t>
  </si>
  <si>
    <t>ENGENHEIRO CIVIL DE OBRA JUNIOR COM ENCARGOS COMPLEMENTARES</t>
  </si>
  <si>
    <t>ENCARREGADO GERAL COM ENCARGOS COMPLEMENTARES</t>
  </si>
  <si>
    <t>1. ADMINISTRAÇÃO LOCAL</t>
  </si>
  <si>
    <t>2. CANTEIRO</t>
  </si>
  <si>
    <t>3. SERVIÇOS DE MANUTENÇÃO E INSTALAÇÃO DE ALAMBRADOS</t>
  </si>
  <si>
    <t xml:space="preserve">ED-50155 </t>
  </si>
  <si>
    <t>5 LOCAÇÃO DE BANHEIRO QUÍMICO, DIMENSÃO (110X120X230)CM LINHA PADRÃO, CONTENDO UMA (1) PIA/HIGIENIZADOR DE MÃOS, INCLUSIVE MANUTENÇÃO E MOBILIZAÇÃO/DESMOBILIZAÇÃO</t>
  </si>
  <si>
    <t>Mês</t>
  </si>
  <si>
    <t>INSTALAÇÃO DE REDE DE PROTEÇÃO SUPERIOR DE QUADRAS, CAMPOS E OUTROS ESPAÇOS EPORTIVOS EM POLIETILENO (NYLON), MALHA QUADRADA 10 CM, FIO 4, EM CORDA TRANÇADA ENTRE NÓS, COM PROTEÇÃO UV</t>
  </si>
  <si>
    <t>Tubo</t>
  </si>
  <si>
    <t>1/2"</t>
  </si>
  <si>
    <t>3/4"</t>
  </si>
  <si>
    <t>1"</t>
  </si>
  <si>
    <t>1.1/4"</t>
  </si>
  <si>
    <t>1.1/2"</t>
  </si>
  <si>
    <t>2"</t>
  </si>
  <si>
    <t>2.1/2"</t>
  </si>
  <si>
    <t>3"</t>
  </si>
  <si>
    <t>3.1/2"</t>
  </si>
  <si>
    <t>4"</t>
  </si>
  <si>
    <t>5"</t>
  </si>
  <si>
    <t>6"</t>
  </si>
  <si>
    <t>Diâmetro (mm)</t>
  </si>
  <si>
    <t>Diâmetro (cm)</t>
  </si>
  <si>
    <t>Comprimento (cm)</t>
  </si>
  <si>
    <t>Santo Antônio</t>
  </si>
  <si>
    <t>Jardim Esperança</t>
  </si>
  <si>
    <t>Gruta de Nossa Senhora Aparecida</t>
  </si>
  <si>
    <t xml:space="preserve"> Quant. </t>
  </si>
  <si>
    <t>Altura</t>
  </si>
  <si>
    <t>Perímetro</t>
  </si>
  <si>
    <t>Santa Luzia</t>
  </si>
  <si>
    <t>Ipiranga</t>
  </si>
  <si>
    <t>Grajaú</t>
  </si>
  <si>
    <t>Jarbas de Lery</t>
  </si>
  <si>
    <t>Local</t>
  </si>
  <si>
    <t>Nossa Senhora Aparecida (UBS)</t>
  </si>
  <si>
    <t xml:space="preserve"> PINTURA COM TINTA ESMALTE BRILHANTE EM ESTRUTURA METÁLICA, DUAS (2) DEMÃOS,
 INCLUSIVE UMA (1) DEMÃO FUNDO ANTICORROSIVO E LIXAMENTO</t>
  </si>
  <si>
    <t>PINTURA COM TINTA ALQUÍDICA DE FUNDO (TIPO ZARCÃO) APLICADA A ROLO OU PINCEL SOBRE SUPERFÍCIES METÁLICAS (EXCETO PERFIL) EXECUTADO EM OBRA (POR DEMÃO). AF_01/2020_PE</t>
  </si>
  <si>
    <t>PINTURA COM TINTA ALQUÍDICA DE ACABAMENTO (ESMALTE SINTÉTICO BRILHANTE) APLICADA A ROLO OU PINCEL SOBRE SUPERFÍCIES METÁLICAS (EXCETO PERFIL) EXECUTADO EM OBRA (POR DEMÃO). AF_01/2020</t>
  </si>
  <si>
    <t>Diâmetro</t>
  </si>
  <si>
    <t>2 1/2"  =</t>
  </si>
  <si>
    <t xml:space="preserve">6,35 cm </t>
  </si>
  <si>
    <t>Área pint.</t>
  </si>
  <si>
    <t xml:space="preserve">π*D*h = </t>
  </si>
  <si>
    <r>
      <t>3,14 * 0,0635 *1 =</t>
    </r>
    <r>
      <rPr>
        <b/>
        <sz val="11"/>
        <color theme="1"/>
        <rFont val="Calibri"/>
        <family val="2"/>
        <scheme val="minor"/>
      </rPr>
      <t xml:space="preserve"> 0,20 m²/m (1 demão - fundo preparador)</t>
    </r>
  </si>
  <si>
    <t>2 demãos</t>
  </si>
  <si>
    <r>
      <t xml:space="preserve">= </t>
    </r>
    <r>
      <rPr>
        <b/>
        <sz val="11"/>
        <color theme="1"/>
        <rFont val="Calibri"/>
        <family val="2"/>
        <scheme val="minor"/>
      </rPr>
      <t>0,4 m²/m (pintura com esmalte sintético)</t>
    </r>
  </si>
  <si>
    <t>O consumo da composição refere-se aos serviços de:</t>
  </si>
  <si>
    <t>Instalação de alambrados, com tela de arame, fio 12 BWG e malha</t>
  </si>
  <si>
    <t>COMP 03</t>
  </si>
  <si>
    <t>Instalação de montantes verticais com diâmetro 2"</t>
  </si>
  <si>
    <t>COMP 05</t>
  </si>
  <si>
    <t xml:space="preserve">Instalação de travessas e escoras com diâmetro  1 ¼" </t>
  </si>
  <si>
    <t>COMP 06</t>
  </si>
  <si>
    <r>
      <t>Consumos de</t>
    </r>
    <r>
      <rPr>
        <b/>
        <sz val="11"/>
        <color theme="1"/>
        <rFont val="Calibri"/>
        <family val="2"/>
        <scheme val="minor"/>
      </rPr>
      <t xml:space="preserve"> servente e serralheiro</t>
    </r>
    <r>
      <rPr>
        <sz val="11"/>
        <color theme="1"/>
        <rFont val="Calibri"/>
        <family val="2"/>
        <scheme val="minor"/>
      </rPr>
      <t xml:space="preserve"> com base na composição </t>
    </r>
    <r>
      <rPr>
        <b/>
        <sz val="11"/>
        <color theme="1"/>
        <rFont val="Calibri"/>
        <family val="2"/>
        <scheme val="minor"/>
      </rPr>
      <t>SINAPI 102363</t>
    </r>
  </si>
  <si>
    <t>PLANILHA ORÇAMENTÁRIA</t>
  </si>
  <si>
    <t>SINAPI ONERADA 07/224 SICOR-MG ONERADA ABRIL/2024</t>
  </si>
  <si>
    <t>DATA DE ELABORAÇÃO DO ORÇAMENTO: 03/09/2024</t>
  </si>
  <si>
    <t>1.1.</t>
  </si>
  <si>
    <t>1.2.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</si>
  <si>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</si>
  <si>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</si>
  <si>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</si>
  <si>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</si>
  <si>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</si>
  <si>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</si>
  <si>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</si>
  <si>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</si>
  <si>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</si>
  <si>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</si>
  <si>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 xml:space="preserve">BDI: 20% </t>
  </si>
  <si>
    <t>FONTE</t>
  </si>
  <si>
    <t>SINAPI</t>
  </si>
  <si>
    <t>PRÓPRIA</t>
  </si>
  <si>
    <t>PESQUISA DE MERCADO</t>
  </si>
  <si>
    <t>SICOR</t>
  </si>
  <si>
    <t>distância max 30 metros</t>
  </si>
  <si>
    <t>MXKM</t>
  </si>
  <si>
    <t>4.1.</t>
  </si>
  <si>
    <t>4.2</t>
  </si>
  <si>
    <t>4.3.</t>
  </si>
  <si>
    <t>4. TRANSPORTE E BOTA FORA DE MATERIAL REMOVIDO</t>
  </si>
  <si>
    <t>TRANSPORTE HORIZONTAL MANUAL, DE TELA DE AÇO 
(UNIDADE: KGXKM). AF_07/2019</t>
  </si>
  <si>
    <t>KGXKM</t>
  </si>
  <si>
    <t>TRANSPORTE HORIZONTAL MANUAL, DE TUBO DE AÇO CARBONO LEVE OU MÉDIO, PRETO OU GALVANIZADO, COM DIÂMETRO MAIOR QUE 32 MM MENOR OU IGUAL A 65 MM (UNIDADE: MXKM). AF_07/2019</t>
  </si>
  <si>
    <t>TRANSPORTE DE MATERIAL DEMOLIDO EM CAÇAMBA, EXCLUSIVE
CARGA MANUAL OU MECÂNICA</t>
  </si>
  <si>
    <t>ED-51125</t>
  </si>
  <si>
    <t>M3</t>
  </si>
  <si>
    <t>FORNECIMENTO DE TELA PRÁTICA, FIO 2,30 MM MALHA RETANGULAR  5 x 15 CM, 1,22  M x 25 M</t>
  </si>
  <si>
    <t>PINTURA ESMALTE EM ESTRUTURA METÁLICA, DUAS (2) DEMÃOS,
 INCLUSIVE UMA (1) DEMÃO FUNDO ANTICORROSIVO, INCLUSO LIXAMENTO</t>
  </si>
  <si>
    <t>5. TRANSPORTE E BOTA FORA DE MATERIAL REMOVIDO</t>
  </si>
  <si>
    <t>5.1.</t>
  </si>
  <si>
    <t>5.2</t>
  </si>
  <si>
    <t>5.3.</t>
  </si>
  <si>
    <t>4. PINTURA</t>
  </si>
  <si>
    <t>4.1</t>
  </si>
  <si>
    <t>4.3</t>
  </si>
  <si>
    <t>MEMÓRIA DE CÁLCULO</t>
  </si>
  <si>
    <t>FORNECIMENTO E INSTALAÇÃO DE MONTANTES COM DIAMETRO 2" VERTICAIS</t>
  </si>
  <si>
    <t>CRITÉRIOS DE MEDIÇÃO DOS SERVIÇOS EXECUTADOS</t>
  </si>
  <si>
    <t>COMP-03</t>
  </si>
  <si>
    <t>COMP-07</t>
  </si>
  <si>
    <t>COMP-04</t>
  </si>
  <si>
    <t>COMP-05</t>
  </si>
  <si>
    <t>COMP-06</t>
  </si>
  <si>
    <t>FERROLHO COM FECHO CHATO E PORTA CADEADO , EM ACO  GALVANIZADO / ZINCADO, DE SOBREPOR, COM COMPRIMENTO DE 6", CHAPA COM ESPESSURA MINIMA DE 0,90 MM E LARGURA MINIMA DE  3,80 CM (FECHO SIMPLES)</t>
  </si>
  <si>
    <t>UM</t>
  </si>
  <si>
    <t>INSTALAÇÃO DE FERROLHO COM FECHO CHATO E PORTA CADEADO , EM ACO  GALVANIZADO / ZINCADO, DE SOBREPOR, COM COMPRIMENTO DE 6"</t>
  </si>
  <si>
    <t>FORNECIMENTO E INSTALAÇÃO DE MONTANTES COM DIAMETRO 2" VERTICAIS COM CHUMBAMENTO NA MURETA OU PISO UTILIZANDO CONCRETO</t>
  </si>
  <si>
    <t>COMP-08</t>
  </si>
  <si>
    <t>(20*2+30*2)*18</t>
  </si>
  <si>
    <t>12 meses</t>
  </si>
  <si>
    <t>(20*2+30*2)*18*12 meses</t>
  </si>
  <si>
    <t>20 unidades</t>
  </si>
  <si>
    <t>5 unidades</t>
  </si>
  <si>
    <t>(20*2+30*2)*3,5*18</t>
  </si>
  <si>
    <t>(20*2+15*2)*1,1*8</t>
  </si>
  <si>
    <t>(20*2+30*2)*1*18</t>
  </si>
  <si>
    <t>20*30*10</t>
  </si>
  <si>
    <t>(3,5*40+4*(20*2+30*2))*0,3*18</t>
  </si>
  <si>
    <t>(3,5*40+4*(20*2+30*2))*0,3*18*2</t>
  </si>
  <si>
    <t>1000*0,03</t>
  </si>
  <si>
    <t>F12*0,03*0,5</t>
  </si>
  <si>
    <t>5*4*12</t>
  </si>
  <si>
    <t>20*4*12</t>
  </si>
  <si>
    <t>Vila Ideal quadra</t>
  </si>
  <si>
    <t>Vila Ideal Parque</t>
  </si>
  <si>
    <t>Jardim Esperança (Quadra de areia)</t>
  </si>
  <si>
    <t>Mundo Novo (quadra)</t>
  </si>
  <si>
    <t>Gruta de Nossa Senhora Aparecida (parque)</t>
  </si>
  <si>
    <t>Mundo Novo (parque)</t>
  </si>
  <si>
    <r>
      <rPr>
        <b/>
        <sz val="11"/>
        <color indexed="8"/>
        <rFont val="Arial"/>
        <family val="2"/>
      </rPr>
      <t>COMPOSIÇÃO DO BDI</t>
    </r>
    <r>
      <rPr>
        <b/>
        <sz val="10"/>
        <color indexed="8"/>
        <rFont val="Arial"/>
        <family val="2"/>
      </rPr>
      <t xml:space="preserve">    </t>
    </r>
  </si>
  <si>
    <t>EMPRESA MUNICIPAL DE PAVIMENTAÇÃO E URBANIDADES</t>
  </si>
  <si>
    <t>Data : jan/2024</t>
  </si>
  <si>
    <t>1) SEGURO E GARANTIA - ( 0,32 a 0,74%)</t>
  </si>
  <si>
    <t>2) RISCO  -  ( 0,50 A 0,97 %)</t>
  </si>
  <si>
    <t>3) DESPESAS FINANCEIRAS - ( 1,02 A 1,21%)</t>
  </si>
  <si>
    <t>4) ADMINISTRAÇÃO CENTRAL  - (3,80 A 4,67%)</t>
  </si>
  <si>
    <t>5) LUCRO - (6,64 a 8,69)</t>
  </si>
  <si>
    <t>6) TRIBUTOS</t>
  </si>
  <si>
    <r>
      <t xml:space="preserve">Tais itens podem variar:
</t>
    </r>
    <r>
      <rPr>
        <b/>
        <sz val="10"/>
        <rFont val="Arial"/>
        <family val="2"/>
      </rPr>
      <t>COFINS</t>
    </r>
    <r>
      <rPr>
        <sz val="10"/>
        <rFont val="Arial"/>
        <family val="2"/>
      </rPr>
      <t xml:space="preserve"> – Contribuição para o Financiamento da Seguridade Social: A alíquota depende do enquadramento
                fiscal e tributário da empresa.
</t>
    </r>
    <r>
      <rPr>
        <b/>
        <sz val="10"/>
        <rFont val="Arial"/>
        <family val="2"/>
      </rPr>
      <t>PIS</t>
    </r>
    <r>
      <rPr>
        <sz val="10"/>
        <rFont val="Arial"/>
        <family val="2"/>
      </rPr>
      <t xml:space="preserve"> - Programa de Integração Social: A alíquota depende do enquadramento fiscal e tributário da empresa.
</t>
    </r>
    <r>
      <rPr>
        <b/>
        <sz val="10"/>
        <rFont val="Arial"/>
        <family val="2"/>
      </rPr>
      <t>ISS</t>
    </r>
    <r>
      <rPr>
        <sz val="10"/>
        <rFont val="Arial"/>
        <family val="2"/>
      </rPr>
      <t xml:space="preserve"> - Pode ser isento, ou variar até 5%
</t>
    </r>
    <r>
      <rPr>
        <b/>
        <sz val="10"/>
        <rFont val="Arial"/>
        <family val="2"/>
      </rPr>
      <t xml:space="preserve">CPRB - Contribuição Previdenciária sobre a Renda Bruta - </t>
    </r>
    <r>
      <rPr>
        <sz val="10"/>
        <rFont val="Arial"/>
        <family val="2"/>
      </rPr>
      <t>Pode ser 0 (zero) ou 4,5% (dois por cento) conforme enquadramento da empresa no regime de desoneração patronal na folha de pagamento ou não.</t>
    </r>
  </si>
  <si>
    <t>COFINS=</t>
  </si>
  <si>
    <t>PIS=</t>
  </si>
  <si>
    <t>ISS=</t>
  </si>
  <si>
    <t>CPRB=</t>
  </si>
  <si>
    <r>
      <t>LIMITE DO BDI COM INCIDÊNCIA DE</t>
    </r>
    <r>
      <rPr>
        <b/>
        <u/>
        <sz val="10"/>
        <rFont val="Arial"/>
        <family val="2"/>
      </rPr>
      <t xml:space="preserve"> 20% SOBRE A FOLHA DE PAGAMENTO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ONERADO</t>
    </r>
    <r>
      <rPr>
        <b/>
        <sz val="10"/>
        <rFont val="Arial"/>
        <family val="2"/>
      </rPr>
      <t>)</t>
    </r>
  </si>
  <si>
    <t>BDI=</t>
  </si>
  <si>
    <r>
      <t xml:space="preserve">LIMITE DO BDI COM INCIDÊNCIA DE </t>
    </r>
    <r>
      <rPr>
        <b/>
        <u/>
        <sz val="10"/>
        <rFont val="Arial"/>
        <family val="2"/>
      </rPr>
      <t>4,5% SOBRE A RENDA BRUTA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DESONERADO</t>
    </r>
    <r>
      <rPr>
        <b/>
        <sz val="10"/>
        <rFont val="Arial"/>
        <family val="2"/>
      </rPr>
      <t>)</t>
    </r>
  </si>
  <si>
    <t>RISCO:</t>
  </si>
  <si>
    <t>DESPESAS FINANCEIRAS:</t>
  </si>
  <si>
    <t>ADMINISTRAÇÃO CENTRAL:</t>
  </si>
  <si>
    <t>LUCRO:</t>
  </si>
  <si>
    <t>TRIBUTOS:</t>
  </si>
  <si>
    <t>COFINS</t>
  </si>
  <si>
    <t>PIS</t>
  </si>
  <si>
    <t>ISS</t>
  </si>
  <si>
    <t>CPRB</t>
  </si>
  <si>
    <t>BDI DESONERADO (%) =</t>
  </si>
  <si>
    <t>Data SETEMBRO/2024</t>
  </si>
  <si>
    <t xml:space="preserve">Notas: </t>
  </si>
  <si>
    <t>2)Alíquota de ISS é determinada pela “Relação de Serviços” do município onde se prestará o serviço conforme art. 1º e art.8º da Lei Complementar nº116/2001</t>
  </si>
  <si>
    <t>3) Alíquota máxima de PIS é de até 1,65% conforme Lei nº10.637/02 em consonância com o Regime de Tributação da Empresa</t>
  </si>
  <si>
    <t>4) Alíquota máxima de COFINS é de 3% conforme inciso XX do art. 10 da Lei nº10.833/03.</t>
  </si>
  <si>
    <t>6) Justifica-se a adoção das taxas componentes do BDI, dentro dos quartis admissíveis para CONSTRUÇÃO DE RODOVIAS E FERROVIAS, pois conforme o ACÓRDÃO Nº 2622/2013 – TCU – Plenário, esta obra enquadra-se de acordo com a Classificação CNAE 2.0 das atividades econômicas na seção F-CONSTRUÇÃO, divisão 42-OBRAS DE INFRA-ESTRUTURA, grupo 42.1-CONSTRUÇÃO DE RODOVIAS, FERROVIAS, OBRAS URBANAS E OBRAS-DE-ARTE ESPECIAIS, classe 42.13-8 OBRAS DE URBANIZAÇÃO - RUAS, PRAÇAS E CALÇADAS, subclasse 4213-8/00 Obras de urbanização - ruas, praças e calçadas.</t>
  </si>
  <si>
    <t>COMP-09</t>
  </si>
  <si>
    <t>REDE DE PROTEÇÃO SUPERIOR DE QUADRAS, CAMPOS E OUTROS ESPAÇOS EPORTIVOS EM POLIETILENO (NYLON), MALHA QUADRADA 10 CM, FIO 4, EM CORDA TRANÇADA ENTRE NÓS, COM PROTEÇÃO UV</t>
  </si>
  <si>
    <t>Cotação</t>
  </si>
  <si>
    <t>Comprimento 2.1/4"</t>
  </si>
  <si>
    <t>Comprimento 2"</t>
  </si>
  <si>
    <t>Quant.</t>
  </si>
  <si>
    <t>Comp.</t>
  </si>
  <si>
    <t>Comp. Tot</t>
  </si>
  <si>
    <t>Área</t>
  </si>
  <si>
    <t>Se é consumido:</t>
  </si>
  <si>
    <t>Para instalar 1 metros quadrado de tubo de aco galvanizado:</t>
  </si>
  <si>
    <t>A instalação de 1m linear de tubo consome quanto de servente, serralheiro e eletrodo?</t>
  </si>
  <si>
    <t>TUBO ACO GALVANIZADO COM COSTURA, CLASSE MEDIA, DN 1.1/2", E = *3,25* MM, PESO*3,61* KG/M (NBR 5580)</t>
  </si>
  <si>
    <t>FORNECIMENTO E INSTALAÇÃO DE TRAVESSAS E ESCORAS COM DIÂMETRO 1 1/2"</t>
  </si>
  <si>
    <t>FORNECIMENTO E INSTALAÇÃO DE TRAVESSAS E ESCORAS COM DIÂMETRO 2"</t>
  </si>
  <si>
    <t>https://www.cbm.df.gov.br/lai/licitacoes/rdc/rdc-no-04-2023-contr-de-empresa-p-fornec-instalacao-e-manut-de-cercamentos-do-tipo-alambrado/</t>
  </si>
  <si>
    <t>ALAMBRADO PARA PARQUES CANINOS, ESTRUTURADO POR TUBOS DE ACO GALVANIZADO, (MONTANTES COM DIAMETRO 2", TRAVESSAS E ESCORAS COM DIÂMETRO 1 ¼"), TELA PRÁTICA, FIO 2,30 MM MALHA RETANGULAR  5 x 15 CM, 1,22  M x 25 M</t>
  </si>
  <si>
    <t>COMP-10</t>
  </si>
  <si>
    <t>comp/área (m2)</t>
  </si>
  <si>
    <t>metros lineares de tubo</t>
  </si>
  <si>
    <t>COMP-11 ADAPTADA SCO PJ 14.15.0300 (A)</t>
  </si>
  <si>
    <t>Disco de corte, com diametro de 7"</t>
  </si>
  <si>
    <t>MAT047500</t>
  </si>
  <si>
    <t>CÓDIGO SINAPI</t>
  </si>
  <si>
    <r>
      <rPr>
        <sz val="11"/>
        <rFont val="Verdana"/>
        <family val="2"/>
      </rPr>
      <t>h</t>
    </r>
  </si>
  <si>
    <t xml:space="preserve">CÓDIGO SCO </t>
  </si>
  <si>
    <t>DESCRIÇÃO SINAPI</t>
  </si>
  <si>
    <t>MAT050600</t>
  </si>
  <si>
    <t xml:space="preserve">ELETRODO REVESTIDO AWS - E6013, DIAMETRO IGUAL A 2,50 MM </t>
  </si>
  <si>
    <t>MAT142050</t>
  </si>
  <si>
    <t xml:space="preserve">AUXILIAR DE SERRALHEIRO COM ENCARGOS COMPLEMENTARES </t>
  </si>
  <si>
    <t xml:space="preserve">SERVENTE COM ENCARGOS COMPLEMENTARES </t>
  </si>
  <si>
    <t xml:space="preserve">SOLDADOR COM ENCARGOS COMPLEMENTARES </t>
  </si>
  <si>
    <t>Contraventamento de alambrado com tubos de ferro galvanizado (externa e internamente), com diametro interno de 2" e espessura de parede de 1/8". Fornecimento e colocacao.(desonerado)</t>
  </si>
  <si>
    <t>PJ 14.15.0300 (A)/REF: 07/2024</t>
  </si>
  <si>
    <t>MOD900250</t>
  </si>
  <si>
    <t>OBSERVAÇÕES</t>
  </si>
  <si>
    <t>CONTRAVENTAMENTO DE ALAMBRADO COM TUBOS DE FERRO GALVANIZADO COM DIÂMETRO DE 1"</t>
  </si>
  <si>
    <t>CONTRAVENTAMENTO DE ALAMBRADO COM TUBOS DE FERRO GALVANIZADO COM DIÂMETRO DE 1 1/4"</t>
  </si>
  <si>
    <t>CONTRAVENTAMENTO DE ALAMBRADO COM TUBOS DE FERRO GALVANIZADO COM DIÂMETRO DE 2"</t>
  </si>
  <si>
    <t>CONTRAVENTAMENTO DE ALAMBRADO COM TUBOS DE FERRO GALVANIZADO COM DIÂMETRO DE 1 1/2"</t>
  </si>
  <si>
    <t>CONTRAVENTAMENTO DE ALAMBRADO COM TUBOS DE FERRO GALVANIZADO COM DIÂMETRO DE 2 1/2"</t>
  </si>
  <si>
    <t>CONTRAVENTAMENTO DE ALAMBRADO COM TUBOS DE FERRO GALVANIZADO COM DIÂMETRO DE 3"</t>
  </si>
  <si>
    <t>COMP-12 ADAPTADA SCO PJ 14.15.0300 (A)</t>
  </si>
  <si>
    <t xml:space="preserve">PJ 14.15.0300 (A) </t>
  </si>
  <si>
    <t>Item Reutilizado</t>
  </si>
  <si>
    <t>Und. de Medida</t>
  </si>
  <si>
    <t>Custo Parcial R$</t>
  </si>
  <si>
    <t>un</t>
  </si>
  <si>
    <t>Eletrodo com diametro de 4mm (5/32"), Awse E-6013</t>
  </si>
  <si>
    <t>Kg</t>
  </si>
  <si>
    <t>Tubo de aco galvanizado, com costura, DIN-2440, diametro nominal de 2"</t>
  </si>
  <si>
    <t>Ajudante de serralheiro (desonerado)</t>
  </si>
  <si>
    <t>MOD902400</t>
  </si>
  <si>
    <t>Serralheiro - oficial de oficina de esquadria de aluminio e ferro (desonerado)</t>
  </si>
  <si>
    <t>MOD902450</t>
  </si>
  <si>
    <t>Servente (desonerado)</t>
  </si>
  <si>
    <t>MOD902500</t>
  </si>
  <si>
    <t>EVE000050</t>
  </si>
  <si>
    <t>RSE906500</t>
  </si>
  <si>
    <t>PT 04.40.0100(/)</t>
  </si>
  <si>
    <t>m2</t>
  </si>
  <si>
    <t>REQ901450</t>
  </si>
  <si>
    <t>EQ 04.05.0400(C)</t>
  </si>
  <si>
    <t>REQ901550</t>
  </si>
  <si>
    <t>EQ 04.05.0406(A)</t>
  </si>
  <si>
    <t>Caminhao com Carroceria Fixa, capacidade de 7,5t, com motorista, com as seguintes especificacoes minimas: motor diesel de 162CV. Custo horario improdutivo (motor desligado).(desonerado)</t>
  </si>
  <si>
    <t>REQ906200</t>
  </si>
  <si>
    <t>EQ 44.15.0100(/)</t>
  </si>
  <si>
    <t>Retificador de solda, eletrico, de 430A. Custo horario corrido.(desonerado)</t>
  </si>
  <si>
    <r>
      <rPr>
        <b/>
        <sz val="7.5"/>
        <rFont val="Calibri"/>
        <family val="2"/>
        <scheme val="minor"/>
      </rPr>
      <t>Item
Elementar</t>
    </r>
  </si>
  <si>
    <r>
      <rPr>
        <b/>
        <sz val="7.5"/>
        <rFont val="Calibri"/>
        <family val="2"/>
        <scheme val="minor"/>
      </rPr>
      <t>Custo Unitário
R$</t>
    </r>
  </si>
  <si>
    <r>
      <rPr>
        <sz val="7.5"/>
        <rFont val="Calibri"/>
        <family val="2"/>
        <scheme val="minor"/>
      </rPr>
      <t>Soldador - solda eletrica ou de outros
tipos simples em obras civis, corte com macarico (desonerado)</t>
    </r>
  </si>
  <si>
    <t>Mês/Ano de Referência</t>
  </si>
  <si>
    <t>3% incidente sobre mao de obra direta
com Encargos Sociais para cobrir despesas relativa a equipamentos de protecao
individual, uniformes e ferramentas</t>
  </si>
  <si>
    <t xml:space="preserve">Item suprimido, está compreendido nas composições de mão de obra da SINAPI </t>
  </si>
  <si>
    <t>Coeficientes SCO utilizados com custos alterados para tabela SINAPI</t>
  </si>
  <si>
    <t>Coeficientes SCO utilizados com custos alterados para tabela SINAPI. Insumo alterado conforme diâmetro do tubo</t>
  </si>
  <si>
    <t>Item suprimido, será apurado em outro item da planilha oçamentária da tabela SINAPI</t>
  </si>
  <si>
    <t>Item suprimido, considerado na familia de ferramentas de soldador da SINAPI</t>
  </si>
  <si>
    <t>Item suprimido, considerado na familia de ferramentas de serralheiro da SINAPI</t>
  </si>
  <si>
    <r>
      <rPr>
        <sz val="7.5"/>
        <color rgb="FFFF0000"/>
        <rFont val="Calibri"/>
        <family val="2"/>
        <scheme val="minor"/>
      </rPr>
      <t>Pintura interna ou externa sobre ferro, com tinta a oleo brilhante Marveline ou
Coral Oleo ou similar, inclusive lixamento, limpeza e demao de tinta anti oxido
Ferroloide ou similar e 2 demaos de acabamento.(desonerado)</t>
    </r>
  </si>
  <si>
    <r>
      <rPr>
        <sz val="7.5"/>
        <color rgb="FFFF0000"/>
        <rFont val="Calibri"/>
        <family val="2"/>
        <scheme val="minor"/>
      </rPr>
      <t>Caminhao com Carroceria Fixa, capacidade de 7,5t, com motorista, material de
operacao e material de manutencao, com as seguintes especificacoes minimas:
motor diesel de 162CV. Custo horario produtivo.(desonerado)</t>
    </r>
  </si>
  <si>
    <t>Custo</t>
  </si>
  <si>
    <t>COMPOSIÇÃO UTILIZADA COMO BASE PARA DEFINIÇÃO DAS COMPOSIÇÕES: COMP-11,  COMP-12,  COMP-13,  COMP-14,  COMP-15,  E COMP-16</t>
  </si>
  <si>
    <t xml:space="preserve">JUSTIFICATIVAS PARA ADAPTAÇÃO DA COMPOSIÇÃO SCO PJ 14.15.0300 (A) </t>
  </si>
  <si>
    <t>COMP-07 ADAPTADA SCO PJ 14.15.0300 (A)</t>
  </si>
  <si>
    <t>COMP-08 ADAPTADA SCO PJ 14.15.0300 (A)</t>
  </si>
  <si>
    <t>COMP-09 ADAPTADA SCO PJ 14.15.0300 (A)</t>
  </si>
  <si>
    <t>COMP-10 ADAPTADA SCO PJ 14.15.0300 (A)</t>
  </si>
  <si>
    <t>CÁLCULO</t>
  </si>
  <si>
    <t>OBSERVAÇÃO</t>
  </si>
  <si>
    <t>Rótulos de Linha</t>
  </si>
  <si>
    <t xml:space="preserve">Soma de Comprimento Total Horizontal </t>
  </si>
  <si>
    <t xml:space="preserve">Soma de Comprimento Total Vertical </t>
  </si>
  <si>
    <t>(vazio)</t>
  </si>
  <si>
    <t>Total Geral</t>
  </si>
  <si>
    <t>RESUMO DE DIÂMETROS DA AMOSTRAGEM</t>
  </si>
  <si>
    <t>Φ (pol)</t>
  </si>
  <si>
    <t>Comprimento Horizontal (m)</t>
  </si>
  <si>
    <t>Comprimento Vertical (m)</t>
  </si>
  <si>
    <t>Comprimento total (m)</t>
  </si>
  <si>
    <t xml:space="preserve"> %</t>
  </si>
  <si>
    <t>Totais Gerais</t>
  </si>
  <si>
    <t xml:space="preserve">LEVANTAMENTO ESTRUTURA DE ALAMBRADOS </t>
  </si>
  <si>
    <t>Perímetro Tubo Vertical (m)</t>
  </si>
  <si>
    <t xml:space="preserve">Comprimento Total Vertical </t>
  </si>
  <si>
    <t>Perímetro Tubo Horizontal (m)</t>
  </si>
  <si>
    <t xml:space="preserve">Comprimento Total Horizontal </t>
  </si>
  <si>
    <t>Santa Luzia (Estrada da Quadra)</t>
  </si>
  <si>
    <t>Santa Luzia (Complemento polícia)</t>
  </si>
  <si>
    <t xml:space="preserve">Jarbas de Lery (Arquibancada) </t>
  </si>
  <si>
    <t xml:space="preserve">Jarbas de Lery (Parcão) </t>
  </si>
  <si>
    <t>Jarbas de Lery (Parquinho)</t>
  </si>
  <si>
    <t>Grajaú (Arquibancada)</t>
  </si>
  <si>
    <t>Grajaú (Parcão)</t>
  </si>
  <si>
    <t>Santa Cândida (Hamilton Alves)</t>
  </si>
  <si>
    <t xml:space="preserve">Santa Cândida (Skate) </t>
  </si>
  <si>
    <t>Progresso</t>
  </si>
  <si>
    <t xml:space="preserve">Eldorado (fundos da quadra) </t>
  </si>
  <si>
    <t xml:space="preserve">Eldorado (laterais da quadra) </t>
  </si>
  <si>
    <t>Fábrica</t>
  </si>
  <si>
    <t xml:space="preserve">Fábrica (Parque) </t>
  </si>
  <si>
    <t xml:space="preserve">Santa Cândida </t>
  </si>
  <si>
    <t>PARÂMETROS TUBOS DE AÇO GALVANIZADO NBR 5580</t>
  </si>
  <si>
    <t>TUBO ACO GALVANIZADO COM COSTURA, CLASSE MEDIA, DN 1.1/2", E = *3,25* MM, PESO *3,61* KG/M (NBR 5580)</t>
  </si>
  <si>
    <t>TUBO ACO GALVANIZADO COM COSTURA, CLASSE MEDIA, DN 1", E = 3,38 MM, PESO 2,50 KG/M (NBR 5580)</t>
  </si>
  <si>
    <t>TUBO ACO GALVANIZADO COM COSTURA, CLASSE MEDIA, DN 2.1/2", E = *3,65* MM, PESO 6,51* KG/M (NBR 5580)</t>
  </si>
  <si>
    <t>TUBO ACO GALVANIZADO COM COSTURA, CLASSE MEDIA, DN 3", E = *4,05* MM, PESO *8,47*  KG/M (NBR 5580)</t>
  </si>
  <si>
    <t>ESTIMATIVAS DE TUBOS DE AÇO GALVANIZADO E OUTROS PARÂMETROS DAS QUADRAS</t>
  </si>
  <si>
    <t>VERTICAL</t>
  </si>
  <si>
    <t>HORIZONTAL</t>
  </si>
  <si>
    <t>Médias</t>
  </si>
  <si>
    <t>PLANILHA PARA AFERIÇÃO DO CANTEIRO</t>
  </si>
  <si>
    <t xml:space="preserve">FORNECIMENTO E INSTALAÇÃO DE TUBOS </t>
  </si>
  <si>
    <t>H/M2</t>
  </si>
  <si>
    <t>COEFICIENTE</t>
  </si>
  <si>
    <t>H/M</t>
  </si>
  <si>
    <t>HORAS</t>
  </si>
  <si>
    <t>NÚMERO DE PROFISSIONAIS</t>
  </si>
  <si>
    <t>NÚMERO DE DIAS TRABALHADOS</t>
  </si>
  <si>
    <t>PLANILHA DE PRODUTIVIDADE</t>
  </si>
  <si>
    <t>TELA DE ARAME GALVANIZADA QUADRANGULAR / LOSANGULAR, FIO 2,77 MM (12 BWG), MALHA 5 X 5 CM, H = 2 M</t>
  </si>
  <si>
    <t>Perímetro Tubo  (m)</t>
  </si>
  <si>
    <t>Altura (m)</t>
  </si>
  <si>
    <t>Perímetro externo (m)</t>
  </si>
  <si>
    <t>PRINCIPAIS MATERIAIS UTILIZADOS</t>
  </si>
  <si>
    <t>SEGURO E GARANTIA</t>
  </si>
  <si>
    <r>
      <t xml:space="preserve">1) </t>
    </r>
    <r>
      <rPr>
        <sz val="10"/>
        <rFont val="Arial"/>
        <family val="2"/>
      </rPr>
      <t>Não incide taxa referente ao seguro e garantia no BDI, visto que o mesmo tem a finalidade de respaldar a contratante acerca do fiel cumprimento das obrigações assumidas pela contratada durante a execução do contrato. Como na presente ata a modalidade adotada foi o sistema de registro de preços para um serviço comum de engenharia, não faz sentido englobar o custo do seguro e garantia no cálculo do BDI, uma vez que a incidência do mesmo ocasiona uma oneração escessiva ao promitente fornecedor e uma relação desigual entre o mesmo e a unidade gestora. Ademais, como é uma ata de registro de preços, a administração não é obrigadada a contratar aquilo que estiver registrado, portanto o licitante não terá a obrigação de prestar seguro-garantia daquilo que não foi ou não será contratado.</t>
    </r>
  </si>
  <si>
    <r>
      <t xml:space="preserve">5) </t>
    </r>
    <r>
      <rPr>
        <sz val="10"/>
        <color rgb="FFFF0000"/>
        <rFont val="Arial"/>
        <family val="2"/>
      </rPr>
      <t>Os percentuais dos itens que compõem analiticamente o BDI obedecem aos limites referenciais adotados conforme ACÓRDÃO Nº 2622/2013 – TCU – Plenário.</t>
    </r>
  </si>
  <si>
    <t>BDI (%) =</t>
  </si>
  <si>
    <r>
      <t>LIMITE DO BDI COM INCIDÊNCIA DE</t>
    </r>
    <r>
      <rPr>
        <b/>
        <u/>
        <sz val="10"/>
        <color rgb="FF000000"/>
        <rFont val="Arial"/>
        <family val="2"/>
      </rPr>
      <t xml:space="preserve"> 20% SOBRE A FOLHA DE PAGAMENTO</t>
    </r>
    <r>
      <rPr>
        <b/>
        <sz val="10"/>
        <color rgb="FF000000"/>
        <rFont val="Arial"/>
        <family val="2"/>
      </rPr>
      <t xml:space="preserve"> (</t>
    </r>
    <r>
      <rPr>
        <b/>
        <u/>
        <sz val="10"/>
        <color rgb="FF000000"/>
        <rFont val="Arial"/>
        <family val="2"/>
      </rPr>
      <t>ONERADO</t>
    </r>
    <r>
      <rPr>
        <b/>
        <sz val="10"/>
        <color rgb="FF000000"/>
        <rFont val="Arial"/>
        <family val="2"/>
      </rPr>
      <t>)</t>
    </r>
  </si>
  <si>
    <t>5) Os percentuais dos itens que compõem analiticamente o BDI obedecem aos limites referenciais adotados conforme ACÓRDÃO Nº 2622/2013 – TCU – Plenário. Com exceção do item de seguro e garantia que não é aplicado na presente ata, conforme justificado na nota 1.</t>
  </si>
  <si>
    <t>ENCARREGADO GERAL DE OBRAS COM ENCARGOS COMPLEMENTARES</t>
  </si>
  <si>
    <t>Fornecimento de Materiais e Equipamentos (Aquisição indireta em conjunto com prestação de serviços)</t>
  </si>
  <si>
    <t>Nota 1: Administração local calculada conforme  ACÓRDÃO Nº 2622/2013 do TCU</t>
  </si>
  <si>
    <t>Valor total</t>
  </si>
  <si>
    <t xml:space="preserve">UNIDADE </t>
  </si>
  <si>
    <t>CUSTO UNIT.</t>
  </si>
  <si>
    <t>PREÇO UNIT.</t>
  </si>
  <si>
    <t>Porcentagem ADM</t>
  </si>
  <si>
    <t>ADMINISTRAÇÃO DE OBRA</t>
  </si>
  <si>
    <t>Valor ADM</t>
  </si>
  <si>
    <t>MES</t>
  </si>
  <si>
    <t>Horas Encarregado</t>
  </si>
  <si>
    <t>1.2</t>
  </si>
  <si>
    <t>Horas Engenheiro</t>
  </si>
  <si>
    <t>VB</t>
  </si>
  <si>
    <t>Nota 2: Tendo como base os serviços elencados e precificados nas tabelas SINAPI-MG elaborada pela Caixa Econômica Federal, SICRO, SICOR e SUDECAP.</t>
  </si>
  <si>
    <t>1) Não incide taxa referente ao seguro e garantia no BDI, visto que o mesmo tem a finalidade de respaldar a contratante acerca do fiel cumprimento das obrigações assumidas pela contratada durante a execução do contrato. Como na presento a modalidade adotada foi o sistema de registro de preços para um serviço comum de engenharia, não faz sentido englobar o custo do seguro e garantia no cálculo do BDI, uma vez que a incidência do mesmo ocasiona uma oneração excessiva ao promitente fornecedor e uma relação desigual entre o mesmo e a unidade gestora. Ademais, como é uma ata de registro de preços, a administração não é obrigada a contratar aquilo que estiver registrado, portanto o licitante não terá a obrigação de prestar seguro-garantia daquilo que não foi ou que não será contratado.</t>
  </si>
  <si>
    <t>Data: JULHO/2025</t>
  </si>
  <si>
    <t>INSTALAÇÕES ELÉTRICAS</t>
  </si>
  <si>
    <t>ELEMENTOS METÁLICO-FERROSOS</t>
  </si>
  <si>
    <t>Valor da contratação</t>
  </si>
  <si>
    <t>INSTALAÇÕES HIDRÁULICAS E HIDROSSANITÁRIAS</t>
  </si>
  <si>
    <t>ADMINISTRAÇÃO LOCAL</t>
  </si>
  <si>
    <t>FRAÇÃO</t>
  </si>
  <si>
    <t>Nº</t>
  </si>
  <si>
    <t>DEMOLIÇÕES, ESCAVAÇÕES, MOBILIZAÇÃO E DESMOBILIZAÇÃO DE INSUMOS, MATERIAIS, EQUIPAMENTOS E ENTULHO</t>
  </si>
  <si>
    <t>ITENS COMPLEMENTARES, INCLUSO MÃO DE OBRA ESPECIALIZADA, LOCAÇÕES ASSISTENCIAIS, FONECIMENTO E/OU INSTAÇÃO DE EQUIPAMENTOS E SERVIÇOS REMUNERADOS PELO BDI DIFERENCIADO</t>
  </si>
  <si>
    <t>Para "CONSTRUÇÃO DE EDIFÍCIOS "</t>
  </si>
  <si>
    <t>ALVENARIAS, MUROS EM GERAL, PISOS, CALÇADAS, FORROS, COBERTURAS, ELEMENTOS EM CONCRETO E AFINS</t>
  </si>
  <si>
    <t>REVESTMENTOS, ACABAMENTOS E PINTURAS EM GERAL</t>
  </si>
  <si>
    <t>DATA DE ELABORAÇÃO DO ORÇAMENTO: 21/07/2025</t>
  </si>
  <si>
    <t>ANEXO II-B - PLANILHA ORÇAMENTÁRIA REFERENCIAL</t>
  </si>
  <si>
    <t xml:space="preserve">ANEXO II - C - COMPOSIÇÃO DO BDI REFERENCIAL  </t>
  </si>
  <si>
    <t xml:space="preserve">ANEXO II - D - COMPOSIÇÃO DO BDI DIFERENCIADO REFERENCIAL  </t>
  </si>
  <si>
    <t>SINAPI ONERADA 06/2025 SICOR-MG ONERADA ABRIL/2025 SUDECAP ONERADA 04/2025 SICRO ONERADA 01/2025</t>
  </si>
  <si>
    <t>1) Não incide taxa referente ao seguro e garantia no BDI, visto que o mesmo tem a finalidade de respaldar a contratante acerca do fiel cumprimento das obrigações assumidas pela contratada durante a execução do contrato. Como na presento a modalidade adotada foi o sistema de registro de preços para um serviço comum de engenharia, não faz sentido englobar o custo do seguro e garantia no cálculo do BDI, uma vez que a incidência do mesmo ocasiona uma oneração escessiva ao promitente fornecedor e uma relação desigual entre o mesmo e a unidade gestora. Ademais, como é uma ata de registro de preços, a administração não é obrigadada a contratar aquilo que estiver registrado, portanto o licitante não terá a obrigação de prestar seguro-garantia daquilo que não foi ou que não será contratado.</t>
  </si>
  <si>
    <t>6) Justifica-se a adoção das taxas componentes do BDI, dentro dos quartis admissíveis para CONSTRUÇÃO DE EDIFÍCIOS, pois conforme o ACÓRDÃO Nº 2622/2013 – TCU – Plenário, esta obra enquadra-se de acordo com a Classificação CNAE 2.0 das atividades econômicas na seção F-CONSTRUÇÃO, divisão 41- CONSTRUÇÃO DE EDIFÍCIOS, grupo 41.2 - Construção de edifícios, classe 41.20-4 Construção de edifícios, subclasse 4120-4/00 Construção de edifícios</t>
  </si>
  <si>
    <t>Composição de BDI para serviços de construção e reforma de edifícios</t>
  </si>
  <si>
    <t xml:space="preserve">“Prestação de serviços comuns de engenharia que estão contemplados na tabela SINAPI, incluindo mão de obra com encargos, insumos e equipamentos, para a execução das atividades de zeladoria preventiva e corretiva em áreas de interesse da EMPAV e do Município, com exceção de praças e canteiros.” </t>
  </si>
  <si>
    <t>BDI: 22,6%|BDI DIFERENCIADO: 11,01%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</si>
</sst>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&quot;R$&quot;#,##0.00_);[Red]\(&quot;R$&quot;#,##0.00\)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&quot;R$ &quot;#,##0.00"/>
    <numFmt numFmtId="168" formatCode="_-* #,##0.0000_-;\-* #,##0.0000_-;_-* &quot;-&quot;??_-;_-@_-"/>
    <numFmt numFmtId="169" formatCode="_-* #,##0.0_-;\-* #,##0.0_-;_-* &quot;-&quot;??_-;_-@_-"/>
    <numFmt numFmtId="170" formatCode="_-* #,##0_-;\-* #,##0_-;_-* &quot;-&quot;??_-;_-@_-"/>
    <numFmt numFmtId="171" formatCode="&quot;R$&quot;\ #,##0.00"/>
    <numFmt numFmtId="172" formatCode="0.00000000"/>
    <numFmt numFmtId="173" formatCode="0.0000"/>
    <numFmt numFmtId="174" formatCode="_(&quot;R$ &quot;* #,##0.00_);_(&quot;R$ &quot;* \(#,##0.00\);_(&quot;R$ &quot;* &quot;-&quot;??_);_(@_)"/>
    <numFmt numFmtId="175" formatCode="_-* #,##0.00\ &quot;DM&quot;_-;\-* #,##0.00\ &quot;DM&quot;_-;_-* &quot;-&quot;??\ &quot;DM&quot;_-;_-@_-"/>
  </numFmts>
  <fonts count="7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  <font>
      <b/>
      <sz val="8"/>
      <name val="Arial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theme="5" tint="-0.249977111117893"/>
      <name val="Arial"/>
      <family val="2"/>
    </font>
    <font>
      <b/>
      <sz val="10"/>
      <color rgb="FFC0000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b/>
      <sz val="24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Verdana"/>
      <family val="2"/>
    </font>
    <font>
      <sz val="11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7.5"/>
      <color rgb="FF000000"/>
      <name val="Calibri"/>
      <family val="2"/>
      <scheme val="minor"/>
    </font>
    <font>
      <sz val="7.5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u/>
      <sz val="10"/>
      <color rgb="FF000000"/>
      <name val="Arial"/>
      <family val="2"/>
    </font>
    <font>
      <sz val="11"/>
      <color indexed="8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theme="1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46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5" fontId="40" fillId="0" borderId="0" applyFill="0" applyBorder="0" applyAlignment="0" applyProtection="0"/>
    <xf numFmtId="0" fontId="40" fillId="0" borderId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7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wrapText="1"/>
    </xf>
    <xf numFmtId="0" fontId="12" fillId="0" borderId="0" xfId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66" fontId="7" fillId="0" borderId="0" xfId="3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" fontId="0" fillId="0" borderId="1" xfId="0" applyNumberFormat="1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2" fontId="5" fillId="0" borderId="1" xfId="1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11" fillId="0" borderId="3" xfId="3" applyFont="1" applyBorder="1" applyAlignment="1">
      <alignment horizontal="center" vertical="center"/>
    </xf>
    <xf numFmtId="166" fontId="11" fillId="0" borderId="1" xfId="3" applyFont="1" applyBorder="1" applyAlignment="1">
      <alignment horizontal="center" vertical="center"/>
    </xf>
    <xf numFmtId="166" fontId="11" fillId="0" borderId="3" xfId="3" applyFont="1" applyBorder="1" applyAlignment="1">
      <alignment horizontal="center" vertical="center" wrapText="1"/>
    </xf>
    <xf numFmtId="166" fontId="11" fillId="0" borderId="1" xfId="3" applyFont="1" applyBorder="1" applyAlignment="1">
      <alignment horizontal="center" vertical="center" wrapText="1"/>
    </xf>
    <xf numFmtId="165" fontId="11" fillId="0" borderId="3" xfId="2" applyFont="1" applyBorder="1" applyAlignment="1">
      <alignment horizontal="center" vertical="center"/>
    </xf>
    <xf numFmtId="165" fontId="11" fillId="0" borderId="1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9" fontId="11" fillId="0" borderId="3" xfId="3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2" fontId="5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2" fontId="0" fillId="3" borderId="0" xfId="0" applyNumberFormat="1" applyFill="1" applyAlignment="1">
      <alignment wrapText="1"/>
    </xf>
    <xf numFmtId="165" fontId="13" fillId="0" borderId="1" xfId="0" applyNumberFormat="1" applyFont="1" applyBorder="1" applyAlignment="1">
      <alignment horizontal="center"/>
    </xf>
    <xf numFmtId="2" fontId="0" fillId="0" borderId="0" xfId="0" applyNumberFormat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wrapText="1"/>
    </xf>
    <xf numFmtId="166" fontId="13" fillId="0" borderId="1" xfId="3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8" fontId="11" fillId="0" borderId="3" xfId="3" applyNumberFormat="1" applyFont="1" applyBorder="1" applyAlignment="1">
      <alignment horizontal="center" vertical="center"/>
    </xf>
    <xf numFmtId="168" fontId="11" fillId="0" borderId="1" xfId="3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165" fontId="14" fillId="0" borderId="1" xfId="0" applyNumberFormat="1" applyFont="1" applyBorder="1"/>
    <xf numFmtId="166" fontId="7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6" fontId="11" fillId="0" borderId="1" xfId="4" applyFont="1" applyBorder="1" applyAlignment="1">
      <alignment horizontal="center" vertical="center"/>
    </xf>
    <xf numFmtId="170" fontId="11" fillId="0" borderId="1" xfId="4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5" fontId="15" fillId="0" borderId="1" xfId="2" applyFont="1" applyBorder="1" applyAlignment="1">
      <alignment horizontal="center" vertical="center"/>
    </xf>
    <xf numFmtId="165" fontId="17" fillId="0" borderId="1" xfId="2" applyFont="1" applyBorder="1" applyAlignment="1">
      <alignment horizontal="center" vertical="center"/>
    </xf>
    <xf numFmtId="165" fontId="15" fillId="0" borderId="1" xfId="2" applyFont="1" applyBorder="1" applyAlignment="1">
      <alignment horizontal="center" vertical="center" wrapText="1"/>
    </xf>
    <xf numFmtId="165" fontId="13" fillId="0" borderId="1" xfId="2" applyFont="1" applyBorder="1"/>
    <xf numFmtId="2" fontId="1" fillId="0" borderId="1" xfId="0" applyNumberFormat="1" applyFont="1" applyBorder="1" applyAlignment="1">
      <alignment horizontal="center" vertical="center" wrapText="1"/>
    </xf>
    <xf numFmtId="165" fontId="11" fillId="0" borderId="1" xfId="8" applyFont="1" applyBorder="1" applyAlignment="1">
      <alignment horizontal="center" vertical="center"/>
    </xf>
    <xf numFmtId="166" fontId="11" fillId="0" borderId="1" xfId="4" applyFont="1" applyBorder="1" applyAlignment="1">
      <alignment horizontal="center" vertical="center" wrapText="1"/>
    </xf>
    <xf numFmtId="168" fontId="11" fillId="0" borderId="1" xfId="4" applyNumberFormat="1" applyFont="1" applyBorder="1" applyAlignment="1">
      <alignment horizontal="center" vertical="center"/>
    </xf>
    <xf numFmtId="165" fontId="11" fillId="0" borderId="3" xfId="8" applyFont="1" applyBorder="1" applyAlignment="1">
      <alignment horizontal="center" vertical="center"/>
    </xf>
    <xf numFmtId="166" fontId="11" fillId="0" borderId="3" xfId="7" applyFont="1" applyBorder="1" applyAlignment="1">
      <alignment horizontal="center" vertical="center" wrapText="1"/>
    </xf>
    <xf numFmtId="168" fontId="11" fillId="0" borderId="3" xfId="4" applyNumberFormat="1" applyFont="1" applyBorder="1" applyAlignment="1">
      <alignment horizontal="center" vertical="center"/>
    </xf>
    <xf numFmtId="166" fontId="11" fillId="0" borderId="3" xfId="4" applyFont="1" applyBorder="1" applyAlignment="1">
      <alignment horizontal="center" vertical="center"/>
    </xf>
    <xf numFmtId="166" fontId="11" fillId="0" borderId="3" xfId="4" applyFont="1" applyBorder="1" applyAlignment="1">
      <alignment horizontal="center" vertical="center" wrapText="1"/>
    </xf>
    <xf numFmtId="166" fontId="13" fillId="0" borderId="1" xfId="4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19" fillId="0" borderId="0" xfId="0" applyFont="1"/>
    <xf numFmtId="0" fontId="21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justify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170" fontId="11" fillId="0" borderId="1" xfId="4" applyNumberFormat="1" applyFont="1" applyBorder="1" applyAlignment="1">
      <alignment vertical="center"/>
    </xf>
    <xf numFmtId="165" fontId="21" fillId="0" borderId="11" xfId="0" applyNumberFormat="1" applyFont="1" applyBorder="1" applyAlignment="1">
      <alignment horizontal="center" vertical="center"/>
    </xf>
    <xf numFmtId="165" fontId="20" fillId="0" borderId="16" xfId="0" applyNumberFormat="1" applyFont="1" applyBorder="1" applyAlignment="1">
      <alignment vertical="center"/>
    </xf>
    <xf numFmtId="0" fontId="14" fillId="0" borderId="1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0" fontId="0" fillId="0" borderId="0" xfId="9" applyNumberFormat="1" applyFont="1"/>
    <xf numFmtId="165" fontId="0" fillId="0" borderId="0" xfId="2" applyFont="1"/>
    <xf numFmtId="9" fontId="0" fillId="0" borderId="0" xfId="9" applyFont="1"/>
    <xf numFmtId="164" fontId="0" fillId="0" borderId="0" xfId="0" applyNumberFormat="1"/>
    <xf numFmtId="165" fontId="0" fillId="0" borderId="1" xfId="2" applyFont="1" applyBorder="1"/>
    <xf numFmtId="0" fontId="2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0" xfId="0" applyBorder="1"/>
    <xf numFmtId="10" fontId="0" fillId="0" borderId="11" xfId="9" applyNumberFormat="1" applyFont="1" applyBorder="1"/>
    <xf numFmtId="0" fontId="0" fillId="0" borderId="21" xfId="0" applyBorder="1"/>
    <xf numFmtId="165" fontId="0" fillId="0" borderId="22" xfId="2" applyFont="1" applyBorder="1"/>
    <xf numFmtId="10" fontId="0" fillId="0" borderId="23" xfId="9" applyNumberFormat="1" applyFont="1" applyBorder="1"/>
    <xf numFmtId="165" fontId="0" fillId="0" borderId="1" xfId="2" applyFont="1" applyBorder="1" applyAlignment="1">
      <alignment horizontal="center" vertical="center"/>
    </xf>
    <xf numFmtId="165" fontId="0" fillId="2" borderId="1" xfId="2" applyFont="1" applyFill="1" applyBorder="1" applyAlignment="1">
      <alignment horizontal="center" vertical="center"/>
    </xf>
    <xf numFmtId="165" fontId="0" fillId="0" borderId="11" xfId="2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2" xfId="0" applyBorder="1"/>
    <xf numFmtId="165" fontId="0" fillId="0" borderId="23" xfId="2" applyFont="1" applyBorder="1"/>
    <xf numFmtId="9" fontId="0" fillId="0" borderId="5" xfId="9" applyFont="1" applyBorder="1" applyAlignment="1">
      <alignment horizontal="center" vertical="center"/>
    </xf>
    <xf numFmtId="165" fontId="0" fillId="0" borderId="26" xfId="2" applyFont="1" applyBorder="1" applyAlignment="1">
      <alignment horizontal="center" vertical="center"/>
    </xf>
    <xf numFmtId="165" fontId="0" fillId="0" borderId="27" xfId="2" applyFont="1" applyBorder="1"/>
    <xf numFmtId="0" fontId="0" fillId="0" borderId="28" xfId="0" applyBorder="1"/>
    <xf numFmtId="0" fontId="0" fillId="0" borderId="3" xfId="0" applyBorder="1" applyAlignment="1">
      <alignment wrapText="1"/>
    </xf>
    <xf numFmtId="165" fontId="0" fillId="0" borderId="3" xfId="2" applyFont="1" applyBorder="1" applyAlignment="1">
      <alignment horizontal="center" vertical="center"/>
    </xf>
    <xf numFmtId="165" fontId="0" fillId="0" borderId="29" xfId="2" applyFont="1" applyBorder="1" applyAlignment="1">
      <alignment horizontal="center" vertical="center"/>
    </xf>
    <xf numFmtId="165" fontId="0" fillId="0" borderId="30" xfId="2" applyFont="1" applyBorder="1" applyAlignment="1">
      <alignment horizontal="center" vertical="center"/>
    </xf>
    <xf numFmtId="9" fontId="0" fillId="0" borderId="31" xfId="9" applyFont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3" fillId="5" borderId="34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 wrapText="1"/>
    </xf>
    <xf numFmtId="9" fontId="0" fillId="0" borderId="29" xfId="9" applyFont="1" applyBorder="1" applyAlignment="1">
      <alignment horizontal="center" vertical="center"/>
    </xf>
    <xf numFmtId="9" fontId="0" fillId="0" borderId="11" xfId="9" applyFont="1" applyBorder="1" applyAlignment="1">
      <alignment horizontal="center" vertical="center"/>
    </xf>
    <xf numFmtId="0" fontId="0" fillId="0" borderId="15" xfId="0" applyBorder="1"/>
    <xf numFmtId="0" fontId="0" fillId="0" borderId="23" xfId="0" applyBorder="1"/>
    <xf numFmtId="165" fontId="0" fillId="0" borderId="0" xfId="2" applyFont="1" applyAlignment="1">
      <alignment horizontal="center" vertical="center"/>
    </xf>
    <xf numFmtId="9" fontId="0" fillId="0" borderId="0" xfId="9" applyFont="1" applyAlignment="1">
      <alignment horizontal="center" vertical="center"/>
    </xf>
    <xf numFmtId="10" fontId="0" fillId="0" borderId="0" xfId="9" applyNumberFormat="1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0" fillId="0" borderId="1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165" fontId="31" fillId="0" borderId="39" xfId="0" applyNumberFormat="1" applyFont="1" applyBorder="1" applyAlignment="1">
      <alignment vertical="center"/>
    </xf>
    <xf numFmtId="0" fontId="19" fillId="6" borderId="20" xfId="0" applyFont="1" applyFill="1" applyBorder="1"/>
    <xf numFmtId="0" fontId="29" fillId="0" borderId="28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/>
    </xf>
    <xf numFmtId="0" fontId="33" fillId="6" borderId="32" xfId="0" applyFont="1" applyFill="1" applyBorder="1" applyAlignment="1">
      <alignment horizontal="center" vertical="center" wrapText="1"/>
    </xf>
    <xf numFmtId="0" fontId="33" fillId="6" borderId="42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33" xfId="0" applyFont="1" applyFill="1" applyBorder="1" applyAlignment="1">
      <alignment horizontal="center" vertical="center" wrapText="1"/>
    </xf>
    <xf numFmtId="165" fontId="34" fillId="4" borderId="28" xfId="2" applyFont="1" applyFill="1" applyBorder="1" applyAlignment="1">
      <alignment horizontal="center" vertical="center"/>
    </xf>
    <xf numFmtId="165" fontId="34" fillId="4" borderId="10" xfId="2" applyFont="1" applyFill="1" applyBorder="1" applyAlignment="1">
      <alignment horizontal="center" vertical="center"/>
    </xf>
    <xf numFmtId="165" fontId="34" fillId="4" borderId="21" xfId="2" applyFont="1" applyFill="1" applyBorder="1" applyAlignment="1">
      <alignment horizontal="center" vertical="center"/>
    </xf>
    <xf numFmtId="165" fontId="30" fillId="7" borderId="29" xfId="0" applyNumberFormat="1" applyFont="1" applyFill="1" applyBorder="1" applyAlignment="1">
      <alignment horizontal="center" vertical="center"/>
    </xf>
    <xf numFmtId="165" fontId="30" fillId="7" borderId="11" xfId="0" applyNumberFormat="1" applyFont="1" applyFill="1" applyBorder="1" applyAlignment="1">
      <alignment horizontal="center" vertical="center"/>
    </xf>
    <xf numFmtId="165" fontId="30" fillId="7" borderId="23" xfId="0" applyNumberFormat="1" applyFont="1" applyFill="1" applyBorder="1" applyAlignment="1">
      <alignment horizontal="center" vertical="center"/>
    </xf>
    <xf numFmtId="165" fontId="34" fillId="8" borderId="10" xfId="2" applyFont="1" applyFill="1" applyBorder="1" applyAlignment="1">
      <alignment horizontal="center" vertical="center"/>
    </xf>
    <xf numFmtId="165" fontId="30" fillId="7" borderId="40" xfId="2" applyFont="1" applyFill="1" applyBorder="1" applyAlignment="1">
      <alignment horizontal="center" vertical="center"/>
    </xf>
    <xf numFmtId="165" fontId="30" fillId="7" borderId="28" xfId="2" applyFont="1" applyFill="1" applyBorder="1" applyAlignment="1">
      <alignment horizontal="center" vertical="center"/>
    </xf>
    <xf numFmtId="165" fontId="30" fillId="7" borderId="10" xfId="2" applyFont="1" applyFill="1" applyBorder="1" applyAlignment="1">
      <alignment horizontal="center" vertical="center"/>
    </xf>
    <xf numFmtId="165" fontId="30" fillId="2" borderId="10" xfId="2" applyFont="1" applyFill="1" applyBorder="1" applyAlignment="1">
      <alignment horizontal="center" vertical="center"/>
    </xf>
    <xf numFmtId="165" fontId="30" fillId="7" borderId="21" xfId="2" applyFont="1" applyFill="1" applyBorder="1" applyAlignment="1">
      <alignment horizontal="center" vertical="center"/>
    </xf>
    <xf numFmtId="0" fontId="13" fillId="0" borderId="1" xfId="0" applyFont="1" applyBorder="1"/>
    <xf numFmtId="0" fontId="33" fillId="6" borderId="20" xfId="0" applyFont="1" applyFill="1" applyBorder="1" applyAlignment="1">
      <alignment horizontal="center" vertical="center" wrapText="1"/>
    </xf>
    <xf numFmtId="165" fontId="34" fillId="8" borderId="26" xfId="2" applyFont="1" applyFill="1" applyBorder="1" applyAlignment="1">
      <alignment horizontal="center" vertical="center"/>
    </xf>
    <xf numFmtId="165" fontId="13" fillId="0" borderId="45" xfId="0" applyNumberFormat="1" applyFont="1" applyBorder="1" applyAlignment="1">
      <alignment horizontal="center"/>
    </xf>
    <xf numFmtId="0" fontId="29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justify" vertical="center" wrapText="1"/>
    </xf>
    <xf numFmtId="165" fontId="34" fillId="8" borderId="27" xfId="2" applyFont="1" applyFill="1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9" fontId="21" fillId="0" borderId="1" xfId="9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horizontal="justify"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justify" vertical="center" wrapText="1"/>
    </xf>
    <xf numFmtId="165" fontId="0" fillId="0" borderId="1" xfId="0" applyNumberFormat="1" applyBorder="1" applyAlignment="1">
      <alignment horizontal="left" wrapText="1"/>
    </xf>
    <xf numFmtId="165" fontId="0" fillId="0" borderId="1" xfId="0" applyNumberFormat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left" vertical="center"/>
    </xf>
    <xf numFmtId="0" fontId="35" fillId="0" borderId="6" xfId="0" applyFont="1" applyBorder="1" applyAlignment="1">
      <alignment horizontal="justify" vertical="center" wrapText="1"/>
    </xf>
    <xf numFmtId="165" fontId="34" fillId="4" borderId="35" xfId="0" applyNumberFormat="1" applyFont="1" applyFill="1" applyBorder="1" applyAlignment="1">
      <alignment horizontal="center" vertical="center"/>
    </xf>
    <xf numFmtId="165" fontId="34" fillId="4" borderId="4" xfId="0" applyNumberFormat="1" applyFont="1" applyFill="1" applyBorder="1" applyAlignment="1">
      <alignment horizontal="center" vertical="center"/>
    </xf>
    <xf numFmtId="165" fontId="34" fillId="4" borderId="47" xfId="0" applyNumberFormat="1" applyFont="1" applyFill="1" applyBorder="1" applyAlignment="1">
      <alignment horizontal="center" vertical="center"/>
    </xf>
    <xf numFmtId="9" fontId="0" fillId="0" borderId="1" xfId="9" applyFont="1" applyBorder="1" applyAlignment="1">
      <alignment horizontal="center" vertical="center"/>
    </xf>
    <xf numFmtId="1" fontId="0" fillId="0" borderId="1" xfId="9" applyNumberFormat="1" applyFont="1" applyBorder="1" applyAlignment="1">
      <alignment horizontal="center" vertical="center"/>
    </xf>
    <xf numFmtId="0" fontId="12" fillId="0" borderId="0" xfId="1"/>
    <xf numFmtId="9" fontId="21" fillId="0" borderId="1" xfId="9" applyFont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0" fontId="33" fillId="6" borderId="49" xfId="0" applyFont="1" applyFill="1" applyBorder="1" applyAlignment="1">
      <alignment horizontal="center" vertical="center" wrapText="1"/>
    </xf>
    <xf numFmtId="10" fontId="0" fillId="0" borderId="1" xfId="9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justify" vertical="center" wrapText="1"/>
    </xf>
    <xf numFmtId="0" fontId="35" fillId="0" borderId="1" xfId="0" applyFont="1" applyBorder="1" applyAlignment="1">
      <alignment horizontal="justify" vertical="center"/>
    </xf>
    <xf numFmtId="0" fontId="31" fillId="0" borderId="50" xfId="0" applyFont="1" applyBorder="1" applyAlignment="1">
      <alignment horizontal="center" vertical="center"/>
    </xf>
    <xf numFmtId="0" fontId="35" fillId="0" borderId="44" xfId="0" applyFont="1" applyBorder="1" applyAlignment="1">
      <alignment horizontal="justify" vertical="center" wrapText="1"/>
    </xf>
    <xf numFmtId="0" fontId="30" fillId="0" borderId="44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3" fillId="6" borderId="5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28" fillId="6" borderId="52" xfId="0" applyFont="1" applyFill="1" applyBorder="1" applyAlignment="1">
      <alignment horizontal="center" vertical="center"/>
    </xf>
    <xf numFmtId="0" fontId="28" fillId="6" borderId="51" xfId="0" applyFont="1" applyFill="1" applyBorder="1" applyAlignment="1">
      <alignment horizontal="center" vertical="center"/>
    </xf>
    <xf numFmtId="0" fontId="28" fillId="6" borderId="51" xfId="0" applyFont="1" applyFill="1" applyBorder="1" applyAlignment="1">
      <alignment horizontal="center" vertical="center" wrapText="1"/>
    </xf>
    <xf numFmtId="0" fontId="28" fillId="6" borderId="49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left" vertical="center"/>
    </xf>
    <xf numFmtId="0" fontId="28" fillId="6" borderId="1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 wrapText="1"/>
    </xf>
    <xf numFmtId="165" fontId="28" fillId="6" borderId="1" xfId="2" applyFont="1" applyFill="1" applyBorder="1" applyAlignment="1">
      <alignment horizontal="center" vertical="center" wrapText="1"/>
    </xf>
    <xf numFmtId="165" fontId="0" fillId="7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0" fillId="0" borderId="1" xfId="5" applyFont="1" applyBorder="1" applyAlignment="1">
      <alignment horizontal="center" vertical="center"/>
    </xf>
    <xf numFmtId="165" fontId="11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13" fillId="0" borderId="1" xfId="5" applyFont="1" applyBorder="1"/>
    <xf numFmtId="0" fontId="17" fillId="0" borderId="0" xfId="0" applyFont="1" applyAlignment="1">
      <alignment horizontal="center"/>
    </xf>
    <xf numFmtId="0" fontId="0" fillId="0" borderId="0" xfId="0" quotePrefix="1"/>
    <xf numFmtId="0" fontId="0" fillId="2" borderId="0" xfId="0" applyFill="1"/>
    <xf numFmtId="0" fontId="13" fillId="0" borderId="0" xfId="0" applyFont="1"/>
    <xf numFmtId="171" fontId="13" fillId="0" borderId="1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5" fontId="28" fillId="0" borderId="1" xfId="2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/>
    </xf>
    <xf numFmtId="165" fontId="0" fillId="0" borderId="1" xfId="0" applyNumberFormat="1" applyBorder="1" applyAlignment="1">
      <alignment wrapText="1"/>
    </xf>
    <xf numFmtId="0" fontId="28" fillId="6" borderId="56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 wrapText="1"/>
    </xf>
    <xf numFmtId="2" fontId="0" fillId="0" borderId="1" xfId="2" applyNumberFormat="1" applyFont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center" vertical="center" wrapText="1"/>
    </xf>
    <xf numFmtId="2" fontId="0" fillId="0" borderId="3" xfId="2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0" fillId="0" borderId="1" xfId="2" applyNumberFormat="1" applyFont="1" applyBorder="1" applyAlignment="1">
      <alignment horizontal="center"/>
    </xf>
    <xf numFmtId="2" fontId="28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1" fillId="0" borderId="0" xfId="10" applyFont="1" applyAlignment="1">
      <alignment horizontal="center"/>
    </xf>
    <xf numFmtId="0" fontId="41" fillId="0" borderId="0" xfId="10" applyFont="1" applyAlignment="1">
      <alignment horizontal="center" wrapText="1"/>
    </xf>
    <xf numFmtId="0" fontId="40" fillId="0" borderId="0" xfId="10"/>
    <xf numFmtId="0" fontId="41" fillId="0" borderId="0" xfId="10" applyFont="1"/>
    <xf numFmtId="0" fontId="42" fillId="10" borderId="0" xfId="10" applyFont="1" applyFill="1" applyAlignment="1">
      <alignment horizontal="center" vertical="center" wrapText="1"/>
    </xf>
    <xf numFmtId="0" fontId="42" fillId="10" borderId="0" xfId="10" applyFont="1" applyFill="1" applyAlignment="1">
      <alignment vertical="center" wrapText="1"/>
    </xf>
    <xf numFmtId="0" fontId="45" fillId="10" borderId="0" xfId="10" applyFont="1" applyFill="1" applyAlignment="1">
      <alignment vertical="center"/>
    </xf>
    <xf numFmtId="0" fontId="46" fillId="0" borderId="0" xfId="11" applyAlignment="1">
      <alignment horizontal="left" vertical="top"/>
    </xf>
    <xf numFmtId="2" fontId="0" fillId="11" borderId="20" xfId="12" applyNumberFormat="1" applyFont="1" applyFill="1" applyBorder="1" applyAlignment="1" applyProtection="1">
      <alignment vertical="center"/>
      <protection locked="0"/>
    </xf>
    <xf numFmtId="0" fontId="40" fillId="0" borderId="0" xfId="10" applyAlignment="1">
      <alignment horizontal="center"/>
    </xf>
    <xf numFmtId="2" fontId="11" fillId="11" borderId="20" xfId="12" applyNumberFormat="1" applyFont="1" applyFill="1" applyBorder="1" applyAlignment="1" applyProtection="1">
      <alignment vertical="center"/>
      <protection locked="0"/>
    </xf>
    <xf numFmtId="0" fontId="47" fillId="0" borderId="0" xfId="10" applyFont="1" applyAlignment="1">
      <alignment horizontal="left"/>
    </xf>
    <xf numFmtId="0" fontId="49" fillId="0" borderId="0" xfId="10" applyFont="1" applyAlignment="1">
      <alignment horizontal="left"/>
    </xf>
    <xf numFmtId="10" fontId="49" fillId="0" borderId="0" xfId="12" applyNumberFormat="1" applyFont="1" applyFill="1" applyAlignment="1" applyProtection="1">
      <alignment horizontal="left"/>
    </xf>
    <xf numFmtId="0" fontId="49" fillId="0" borderId="0" xfId="10" applyFont="1"/>
    <xf numFmtId="0" fontId="47" fillId="0" borderId="0" xfId="10" applyFont="1"/>
    <xf numFmtId="0" fontId="51" fillId="13" borderId="4" xfId="10" applyFont="1" applyFill="1" applyBorder="1"/>
    <xf numFmtId="0" fontId="13" fillId="0" borderId="0" xfId="10" applyFont="1"/>
    <xf numFmtId="0" fontId="42" fillId="0" borderId="0" xfId="10" applyFont="1" applyAlignment="1">
      <alignment vertical="center"/>
    </xf>
    <xf numFmtId="0" fontId="40" fillId="3" borderId="0" xfId="10" applyFill="1"/>
    <xf numFmtId="0" fontId="40" fillId="2" borderId="20" xfId="10" applyFill="1" applyBorder="1"/>
    <xf numFmtId="0" fontId="40" fillId="7" borderId="20" xfId="10" applyFill="1" applyBorder="1" applyAlignment="1">
      <alignment horizontal="center" vertical="center"/>
    </xf>
    <xf numFmtId="0" fontId="40" fillId="0" borderId="0" xfId="10" applyAlignment="1">
      <alignment horizontal="center" vertical="center"/>
    </xf>
    <xf numFmtId="0" fontId="47" fillId="0" borderId="0" xfId="10" applyFont="1" applyAlignment="1">
      <alignment vertical="justify" wrapText="1"/>
    </xf>
    <xf numFmtId="0" fontId="0" fillId="0" borderId="59" xfId="0" applyBorder="1"/>
    <xf numFmtId="0" fontId="0" fillId="0" borderId="20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1" fontId="0" fillId="0" borderId="0" xfId="0" applyNumberFormat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5" fontId="0" fillId="0" borderId="1" xfId="2" applyFont="1" applyFill="1" applyBorder="1" applyAlignment="1">
      <alignment horizontal="center" vertical="center"/>
    </xf>
    <xf numFmtId="165" fontId="19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171" fontId="13" fillId="0" borderId="0" xfId="5" quotePrefix="1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17" fontId="13" fillId="5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top" wrapText="1"/>
    </xf>
    <xf numFmtId="172" fontId="61" fillId="0" borderId="1" xfId="0" applyNumberFormat="1" applyFont="1" applyBorder="1" applyAlignment="1">
      <alignment horizontal="center" vertical="top" shrinkToFit="1"/>
    </xf>
    <xf numFmtId="2" fontId="61" fillId="0" borderId="1" xfId="0" applyNumberFormat="1" applyFont="1" applyBorder="1" applyAlignment="1">
      <alignment horizontal="right" vertical="top" shrinkToFit="1"/>
    </xf>
    <xf numFmtId="172" fontId="61" fillId="0" borderId="1" xfId="0" applyNumberFormat="1" applyFont="1" applyBorder="1" applyAlignment="1">
      <alignment horizontal="center" vertical="center" shrinkToFit="1"/>
    </xf>
    <xf numFmtId="2" fontId="61" fillId="0" borderId="1" xfId="0" applyNumberFormat="1" applyFont="1" applyBorder="1" applyAlignment="1">
      <alignment horizontal="right" vertical="center" shrinkToFit="1"/>
    </xf>
    <xf numFmtId="0" fontId="0" fillId="5" borderId="0" xfId="0" applyFill="1"/>
    <xf numFmtId="0" fontId="62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center" vertical="top" wrapText="1"/>
    </xf>
    <xf numFmtId="172" fontId="62" fillId="0" borderId="1" xfId="0" applyNumberFormat="1" applyFont="1" applyBorder="1" applyAlignment="1">
      <alignment horizontal="center" vertical="top" shrinkToFit="1"/>
    </xf>
    <xf numFmtId="2" fontId="62" fillId="0" borderId="1" xfId="0" applyNumberFormat="1" applyFont="1" applyBorder="1" applyAlignment="1">
      <alignment horizontal="right" vertical="top" shrinkToFit="1"/>
    </xf>
    <xf numFmtId="0" fontId="13" fillId="5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center" vertical="center" wrapText="1"/>
    </xf>
    <xf numFmtId="0" fontId="59" fillId="5" borderId="1" xfId="0" applyFont="1" applyFill="1" applyBorder="1" applyAlignment="1">
      <alignment horizontal="left" vertical="center" wrapText="1"/>
    </xf>
    <xf numFmtId="0" fontId="62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172" fontId="62" fillId="0" borderId="1" xfId="0" applyNumberFormat="1" applyFont="1" applyBorder="1" applyAlignment="1">
      <alignment horizontal="center" vertical="center" shrinkToFit="1"/>
    </xf>
    <xf numFmtId="2" fontId="62" fillId="0" borderId="1" xfId="0" applyNumberFormat="1" applyFont="1" applyBorder="1" applyAlignment="1">
      <alignment horizontal="right" vertical="center" shrinkToFit="1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center" wrapText="1"/>
    </xf>
    <xf numFmtId="0" fontId="0" fillId="5" borderId="1" xfId="0" applyFill="1" applyBorder="1"/>
    <xf numFmtId="0" fontId="13" fillId="5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171" fontId="13" fillId="6" borderId="1" xfId="5" quotePrefix="1" applyNumberFormat="1" applyFont="1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165" fontId="0" fillId="0" borderId="1" xfId="2" applyFont="1" applyFill="1" applyBorder="1"/>
    <xf numFmtId="0" fontId="6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9" fontId="13" fillId="6" borderId="1" xfId="0" applyNumberFormat="1" applyFont="1" applyFill="1" applyBorder="1" applyAlignment="1">
      <alignment horizontal="center" vertical="center"/>
    </xf>
    <xf numFmtId="0" fontId="14" fillId="0" borderId="60" xfId="0" applyFont="1" applyBorder="1" applyAlignment="1">
      <alignment horizontal="center" vertical="center" wrapText="1"/>
    </xf>
    <xf numFmtId="0" fontId="64" fillId="0" borderId="6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64" fillId="0" borderId="6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/>
    </xf>
    <xf numFmtId="0" fontId="0" fillId="5" borderId="66" xfId="0" applyFill="1" applyBorder="1" applyAlignment="1">
      <alignment horizontal="center" vertical="center"/>
    </xf>
    <xf numFmtId="0" fontId="0" fillId="5" borderId="67" xfId="0" applyFill="1" applyBorder="1" applyAlignment="1">
      <alignment horizontal="center" vertical="center"/>
    </xf>
    <xf numFmtId="0" fontId="0" fillId="5" borderId="68" xfId="0" applyFill="1" applyBorder="1" applyAlignment="1">
      <alignment horizontal="center" vertical="center"/>
    </xf>
    <xf numFmtId="0" fontId="0" fillId="5" borderId="69" xfId="0" applyFill="1" applyBorder="1" applyAlignment="1">
      <alignment horizontal="center" vertical="center"/>
    </xf>
    <xf numFmtId="0" fontId="0" fillId="5" borderId="70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64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61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5" borderId="65" xfId="0" applyFill="1" applyBorder="1" applyAlignment="1">
      <alignment horizontal="center" vertical="center"/>
    </xf>
    <xf numFmtId="0" fontId="0" fillId="5" borderId="76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6" borderId="60" xfId="0" applyFont="1" applyFill="1" applyBorder="1" applyAlignment="1">
      <alignment horizontal="center" vertical="center" wrapText="1"/>
    </xf>
    <xf numFmtId="0" fontId="65" fillId="6" borderId="65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65" fillId="6" borderId="60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2" fontId="0" fillId="0" borderId="6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2" fontId="0" fillId="0" borderId="72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 vertical="center"/>
    </xf>
    <xf numFmtId="0" fontId="13" fillId="6" borderId="20" xfId="0" applyFont="1" applyFill="1" applyBorder="1"/>
    <xf numFmtId="1" fontId="13" fillId="0" borderId="20" xfId="0" applyNumberFormat="1" applyFont="1" applyBorder="1" applyAlignment="1">
      <alignment horizontal="center" vertical="center"/>
    </xf>
    <xf numFmtId="2" fontId="13" fillId="0" borderId="20" xfId="0" applyNumberFormat="1" applyFont="1" applyBorder="1" applyAlignment="1">
      <alignment horizontal="center"/>
    </xf>
    <xf numFmtId="2" fontId="13" fillId="0" borderId="39" xfId="0" applyNumberFormat="1" applyFont="1" applyBorder="1" applyAlignment="1">
      <alignment horizontal="center"/>
    </xf>
    <xf numFmtId="0" fontId="40" fillId="0" borderId="53" xfId="10" applyBorder="1"/>
    <xf numFmtId="0" fontId="40" fillId="0" borderId="17" xfId="10" applyBorder="1"/>
    <xf numFmtId="0" fontId="40" fillId="0" borderId="18" xfId="10" applyBorder="1"/>
    <xf numFmtId="0" fontId="40" fillId="0" borderId="41" xfId="10" applyBorder="1"/>
    <xf numFmtId="0" fontId="40" fillId="0" borderId="58" xfId="10" applyBorder="1"/>
    <xf numFmtId="0" fontId="40" fillId="3" borderId="37" xfId="10" applyFill="1" applyBorder="1"/>
    <xf numFmtId="0" fontId="40" fillId="3" borderId="38" xfId="10" applyFill="1" applyBorder="1"/>
    <xf numFmtId="0" fontId="47" fillId="0" borderId="41" xfId="10" applyFont="1" applyBorder="1"/>
    <xf numFmtId="0" fontId="67" fillId="0" borderId="0" xfId="10" applyFont="1"/>
    <xf numFmtId="0" fontId="47" fillId="0" borderId="53" xfId="10" applyFont="1" applyBorder="1" applyAlignment="1">
      <alignment vertical="justify" wrapText="1"/>
    </xf>
    <xf numFmtId="0" fontId="47" fillId="0" borderId="17" xfId="10" applyFont="1" applyBorder="1" applyAlignment="1">
      <alignment vertical="justify" wrapText="1"/>
    </xf>
    <xf numFmtId="0" fontId="47" fillId="0" borderId="18" xfId="10" applyFont="1" applyBorder="1" applyAlignment="1">
      <alignment vertical="justify" wrapText="1"/>
    </xf>
    <xf numFmtId="0" fontId="40" fillId="0" borderId="20" xfId="1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70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63" xfId="0" applyFont="1" applyBorder="1" applyAlignment="1">
      <alignment horizontal="left" wrapText="1"/>
    </xf>
    <xf numFmtId="0" fontId="13" fillId="0" borderId="71" xfId="0" applyFont="1" applyBorder="1" applyAlignment="1">
      <alignment horizontal="left" wrapText="1"/>
    </xf>
    <xf numFmtId="0" fontId="26" fillId="0" borderId="35" xfId="0" applyFont="1" applyBorder="1" applyAlignment="1">
      <alignment horizontal="left" vertical="center"/>
    </xf>
    <xf numFmtId="0" fontId="26" fillId="0" borderId="62" xfId="0" applyFont="1" applyBorder="1" applyAlignment="1">
      <alignment horizontal="left" vertical="center"/>
    </xf>
    <xf numFmtId="0" fontId="26" fillId="0" borderId="62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10" fontId="23" fillId="0" borderId="1" xfId="9" applyNumberFormat="1" applyFont="1" applyBorder="1" applyAlignment="1">
      <alignment vertical="center"/>
    </xf>
    <xf numFmtId="44" fontId="23" fillId="0" borderId="0" xfId="0" applyNumberFormat="1" applyFont="1" applyAlignment="1">
      <alignment vertical="center" wrapText="1"/>
    </xf>
    <xf numFmtId="0" fontId="71" fillId="15" borderId="1" xfId="0" applyFont="1" applyFill="1" applyBorder="1" applyAlignment="1">
      <alignment horizontal="center" vertical="center" wrapText="1"/>
    </xf>
    <xf numFmtId="0" fontId="71" fillId="15" borderId="46" xfId="0" applyFont="1" applyFill="1" applyBorder="1" applyAlignment="1">
      <alignment horizontal="center" vertical="center"/>
    </xf>
    <xf numFmtId="0" fontId="71" fillId="15" borderId="46" xfId="0" applyFont="1" applyFill="1" applyBorder="1" applyAlignment="1">
      <alignment horizontal="center" vertical="center" wrapText="1"/>
    </xf>
    <xf numFmtId="0" fontId="71" fillId="15" borderId="75" xfId="0" applyFont="1" applyFill="1" applyBorder="1" applyAlignment="1">
      <alignment horizontal="center" vertical="center"/>
    </xf>
    <xf numFmtId="0" fontId="72" fillId="0" borderId="1" xfId="0" applyFont="1" applyBorder="1" applyAlignment="1">
      <alignment horizontal="left" vertical="center" wrapText="1"/>
    </xf>
    <xf numFmtId="0" fontId="72" fillId="0" borderId="63" xfId="0" applyFont="1" applyBorder="1" applyAlignment="1">
      <alignment horizontal="left" vertical="center"/>
    </xf>
    <xf numFmtId="0" fontId="72" fillId="0" borderId="0" xfId="0" applyFont="1" applyAlignment="1">
      <alignment horizontal="center" vertical="center" wrapText="1"/>
    </xf>
    <xf numFmtId="0" fontId="72" fillId="0" borderId="0" xfId="0" applyFont="1" applyAlignment="1">
      <alignment vertical="center" wrapText="1"/>
    </xf>
    <xf numFmtId="44" fontId="72" fillId="0" borderId="71" xfId="0" applyNumberFormat="1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 wrapText="1"/>
    </xf>
    <xf numFmtId="2" fontId="26" fillId="0" borderId="1" xfId="0" applyNumberFormat="1" applyFont="1" applyBorder="1" applyAlignment="1">
      <alignment horizontal="center" vertical="center"/>
    </xf>
    <xf numFmtId="44" fontId="26" fillId="0" borderId="4" xfId="24" applyFont="1" applyFill="1" applyBorder="1" applyAlignment="1">
      <alignment vertical="center"/>
    </xf>
    <xf numFmtId="44" fontId="26" fillId="0" borderId="1" xfId="0" applyNumberFormat="1" applyFont="1" applyBorder="1" applyAlignment="1">
      <alignment horizontal="center" vertical="center"/>
    </xf>
    <xf numFmtId="44" fontId="26" fillId="0" borderId="5" xfId="24" applyFont="1" applyFill="1" applyBorder="1" applyAlignment="1">
      <alignment vertical="center"/>
    </xf>
    <xf numFmtId="10" fontId="26" fillId="0" borderId="1" xfId="9" applyNumberFormat="1" applyFont="1" applyBorder="1" applyAlignment="1">
      <alignment vertical="center"/>
    </xf>
    <xf numFmtId="4" fontId="26" fillId="0" borderId="0" xfId="0" applyNumberFormat="1" applyFont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vertical="center" wrapText="1"/>
    </xf>
    <xf numFmtId="2" fontId="26" fillId="0" borderId="6" xfId="0" applyNumberFormat="1" applyFont="1" applyBorder="1" applyAlignment="1">
      <alignment horizontal="center" vertical="center"/>
    </xf>
    <xf numFmtId="44" fontId="26" fillId="0" borderId="36" xfId="24" applyFont="1" applyFill="1" applyBorder="1" applyAlignment="1">
      <alignment vertical="center"/>
    </xf>
    <xf numFmtId="10" fontId="26" fillId="0" borderId="6" xfId="9" applyNumberFormat="1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72" fillId="0" borderId="1" xfId="0" applyFont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6" fillId="0" borderId="1" xfId="0" applyFont="1" applyBorder="1" applyAlignment="1">
      <alignment vertical="center"/>
    </xf>
    <xf numFmtId="44" fontId="26" fillId="0" borderId="1" xfId="0" applyNumberFormat="1" applyFont="1" applyBorder="1" applyAlignment="1">
      <alignment vertical="center"/>
    </xf>
    <xf numFmtId="44" fontId="26" fillId="2" borderId="1" xfId="0" applyNumberFormat="1" applyFont="1" applyFill="1" applyBorder="1" applyAlignment="1">
      <alignment vertical="center"/>
    </xf>
    <xf numFmtId="0" fontId="74" fillId="0" borderId="1" xfId="0" applyFont="1" applyBorder="1" applyAlignment="1">
      <alignment wrapText="1"/>
    </xf>
    <xf numFmtId="10" fontId="74" fillId="0" borderId="1" xfId="0" applyNumberFormat="1" applyFont="1" applyBorder="1"/>
    <xf numFmtId="0" fontId="74" fillId="0" borderId="1" xfId="0" applyFont="1" applyBorder="1"/>
    <xf numFmtId="0" fontId="74" fillId="0" borderId="1" xfId="0" applyFont="1" applyBorder="1" applyAlignment="1">
      <alignment horizontal="center" vertical="center"/>
    </xf>
    <xf numFmtId="44" fontId="73" fillId="0" borderId="1" xfId="0" applyNumberFormat="1" applyFont="1" applyBorder="1" applyAlignment="1">
      <alignment vertical="center" wrapText="1"/>
    </xf>
    <xf numFmtId="0" fontId="73" fillId="0" borderId="1" xfId="0" applyFont="1" applyBorder="1" applyAlignment="1">
      <alignment horizontal="center" vertical="center" wrapText="1"/>
    </xf>
    <xf numFmtId="10" fontId="74" fillId="0" borderId="1" xfId="9" applyNumberFormat="1" applyFont="1" applyBorder="1"/>
    <xf numFmtId="0" fontId="73" fillId="0" borderId="1" xfId="0" applyFont="1" applyBorder="1" applyAlignment="1">
      <alignment horizontal="center" vertical="center"/>
    </xf>
    <xf numFmtId="0" fontId="73" fillId="0" borderId="63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 wrapText="1"/>
    </xf>
    <xf numFmtId="0" fontId="74" fillId="0" borderId="1" xfId="0" applyFont="1" applyBorder="1" applyAlignment="1">
      <alignment vertical="center" wrapText="1"/>
    </xf>
    <xf numFmtId="44" fontId="72" fillId="0" borderId="1" xfId="0" applyNumberFormat="1" applyFont="1" applyBorder="1" applyAlignment="1">
      <alignment vertical="center"/>
    </xf>
    <xf numFmtId="0" fontId="40" fillId="3" borderId="42" xfId="10" applyFill="1" applyBorder="1"/>
    <xf numFmtId="0" fontId="40" fillId="0" borderId="76" xfId="10" applyBorder="1"/>
    <xf numFmtId="0" fontId="40" fillId="0" borderId="65" xfId="10" applyBorder="1"/>
    <xf numFmtId="0" fontId="47" fillId="0" borderId="63" xfId="10" applyFont="1" applyBorder="1"/>
    <xf numFmtId="0" fontId="40" fillId="0" borderId="71" xfId="10" applyBorder="1"/>
    <xf numFmtId="0" fontId="40" fillId="0" borderId="63" xfId="10" applyBorder="1"/>
    <xf numFmtId="0" fontId="47" fillId="0" borderId="76" xfId="10" applyFont="1" applyBorder="1" applyAlignment="1">
      <alignment vertical="justify" wrapText="1"/>
    </xf>
    <xf numFmtId="0" fontId="47" fillId="0" borderId="65" xfId="10" applyFont="1" applyBorder="1" applyAlignment="1">
      <alignment vertical="justify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4" fillId="0" borderId="8" xfId="0" applyFont="1" applyBorder="1" applyAlignment="1">
      <alignment horizontal="center" vertical="center" wrapText="1"/>
    </xf>
    <xf numFmtId="165" fontId="21" fillId="0" borderId="1" xfId="2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65" fontId="21" fillId="0" borderId="6" xfId="2" applyFont="1" applyBorder="1" applyAlignment="1">
      <alignment horizontal="center" vertical="center"/>
    </xf>
    <xf numFmtId="0" fontId="69" fillId="0" borderId="63" xfId="13" applyFont="1" applyBorder="1" applyAlignment="1">
      <alignment horizontal="left" vertical="center"/>
    </xf>
    <xf numFmtId="0" fontId="69" fillId="0" borderId="0" xfId="13" applyFont="1" applyAlignment="1">
      <alignment horizontal="left" vertical="center"/>
    </xf>
    <xf numFmtId="0" fontId="69" fillId="0" borderId="63" xfId="13" applyFont="1" applyBorder="1" applyAlignment="1">
      <alignment horizontal="left" vertical="center" wrapText="1"/>
    </xf>
    <xf numFmtId="0" fontId="69" fillId="0" borderId="0" xfId="13" applyFont="1" applyAlignment="1">
      <alignment horizontal="left" vertical="center" wrapText="1"/>
    </xf>
    <xf numFmtId="0" fontId="70" fillId="0" borderId="47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15" xfId="0" applyFont="1" applyBorder="1" applyAlignment="1">
      <alignment horizontal="center"/>
    </xf>
    <xf numFmtId="0" fontId="63" fillId="0" borderId="42" xfId="0" applyFont="1" applyBorder="1" applyAlignment="1">
      <alignment horizontal="left" vertical="top" wrapText="1"/>
    </xf>
    <xf numFmtId="0" fontId="63" fillId="0" borderId="38" xfId="0" applyFont="1" applyBorder="1" applyAlignment="1">
      <alignment horizontal="left" vertical="top" wrapText="1"/>
    </xf>
    <xf numFmtId="0" fontId="63" fillId="0" borderId="34" xfId="0" applyFont="1" applyBorder="1" applyAlignment="1">
      <alignment horizontal="left" vertical="top" wrapText="1"/>
    </xf>
    <xf numFmtId="0" fontId="75" fillId="0" borderId="42" xfId="0" applyFont="1" applyBorder="1" applyAlignment="1">
      <alignment horizontal="left" wrapText="1"/>
    </xf>
    <xf numFmtId="0" fontId="75" fillId="0" borderId="38" xfId="0" applyFont="1" applyBorder="1" applyAlignment="1">
      <alignment horizontal="left" wrapText="1"/>
    </xf>
    <xf numFmtId="0" fontId="75" fillId="0" borderId="34" xfId="0" applyFont="1" applyBorder="1" applyAlignment="1">
      <alignment horizontal="left" wrapText="1"/>
    </xf>
    <xf numFmtId="0" fontId="13" fillId="0" borderId="42" xfId="0" applyFont="1" applyBorder="1" applyAlignment="1">
      <alignment horizontal="left" wrapText="1"/>
    </xf>
    <xf numFmtId="0" fontId="13" fillId="0" borderId="38" xfId="0" applyFont="1" applyBorder="1" applyAlignment="1">
      <alignment horizontal="left" wrapText="1"/>
    </xf>
    <xf numFmtId="0" fontId="13" fillId="0" borderId="34" xfId="0" applyFont="1" applyBorder="1" applyAlignment="1">
      <alignment horizontal="left" wrapText="1"/>
    </xf>
    <xf numFmtId="0" fontId="39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wrapText="1"/>
    </xf>
    <xf numFmtId="0" fontId="13" fillId="6" borderId="4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6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44" fillId="10" borderId="0" xfId="10" applyFont="1" applyFill="1" applyAlignment="1">
      <alignment horizontal="left" vertical="center" wrapText="1"/>
    </xf>
    <xf numFmtId="0" fontId="42" fillId="10" borderId="0" xfId="10" applyFont="1" applyFill="1" applyAlignment="1">
      <alignment horizontal="center" vertical="center"/>
    </xf>
    <xf numFmtId="0" fontId="41" fillId="0" borderId="0" xfId="10" applyFont="1" applyAlignment="1">
      <alignment horizontal="center"/>
    </xf>
    <xf numFmtId="0" fontId="41" fillId="0" borderId="0" xfId="10" applyFont="1" applyAlignment="1">
      <alignment horizontal="center" wrapText="1"/>
    </xf>
    <xf numFmtId="0" fontId="42" fillId="0" borderId="0" xfId="10" applyFont="1" applyAlignment="1">
      <alignment horizontal="center" vertical="center"/>
    </xf>
    <xf numFmtId="0" fontId="47" fillId="0" borderId="0" xfId="10" applyFont="1" applyAlignment="1">
      <alignment horizontal="left" vertical="center" wrapText="1"/>
    </xf>
    <xf numFmtId="0" fontId="40" fillId="0" borderId="0" xfId="10" applyAlignment="1">
      <alignment horizontal="justify" vertical="center" wrapText="1"/>
    </xf>
    <xf numFmtId="2" fontId="49" fillId="0" borderId="0" xfId="12" applyNumberFormat="1" applyFont="1" applyFill="1" applyAlignment="1" applyProtection="1">
      <alignment horizontal="center"/>
    </xf>
    <xf numFmtId="2" fontId="50" fillId="12" borderId="0" xfId="12" applyNumberFormat="1" applyFont="1" applyFill="1" applyAlignment="1" applyProtection="1">
      <alignment horizontal="left" vertical="top" wrapText="1"/>
    </xf>
    <xf numFmtId="2" fontId="51" fillId="13" borderId="2" xfId="12" applyNumberFormat="1" applyFont="1" applyFill="1" applyBorder="1" applyAlignment="1" applyProtection="1">
      <alignment horizontal="center"/>
    </xf>
    <xf numFmtId="2" fontId="51" fillId="13" borderId="5" xfId="12" applyNumberFormat="1" applyFont="1" applyFill="1" applyBorder="1" applyAlignment="1" applyProtection="1">
      <alignment horizontal="center"/>
    </xf>
    <xf numFmtId="2" fontId="52" fillId="12" borderId="0" xfId="12" applyNumberFormat="1" applyFont="1" applyFill="1" applyAlignment="1" applyProtection="1">
      <alignment horizontal="center" wrapText="1"/>
    </xf>
    <xf numFmtId="0" fontId="47" fillId="3" borderId="0" xfId="10" applyFont="1" applyFill="1" applyAlignment="1">
      <alignment horizontal="center"/>
    </xf>
    <xf numFmtId="0" fontId="42" fillId="3" borderId="0" xfId="10" applyFont="1" applyFill="1" applyAlignment="1">
      <alignment horizontal="center" vertical="center"/>
    </xf>
    <xf numFmtId="0" fontId="47" fillId="0" borderId="0" xfId="10" applyFont="1" applyAlignment="1">
      <alignment horizontal="center" vertical="center"/>
    </xf>
    <xf numFmtId="0" fontId="47" fillId="0" borderId="58" xfId="10" applyFont="1" applyBorder="1" applyAlignment="1">
      <alignment horizontal="center" vertical="center"/>
    </xf>
    <xf numFmtId="0" fontId="53" fillId="7" borderId="37" xfId="10" applyFont="1" applyFill="1" applyBorder="1" applyAlignment="1">
      <alignment horizontal="center" vertical="center"/>
    </xf>
    <xf numFmtId="0" fontId="53" fillId="7" borderId="39" xfId="10" applyFont="1" applyFill="1" applyBorder="1" applyAlignment="1">
      <alignment horizontal="center" vertical="center"/>
    </xf>
    <xf numFmtId="0" fontId="34" fillId="0" borderId="2" xfId="0" applyFont="1" applyBorder="1" applyAlignment="1">
      <alignment horizontal="left" wrapText="1"/>
    </xf>
    <xf numFmtId="0" fontId="34" fillId="0" borderId="2" xfId="0" applyFont="1" applyBorder="1" applyAlignment="1">
      <alignment horizontal="left" vertical="center" wrapText="1"/>
    </xf>
    <xf numFmtId="0" fontId="34" fillId="0" borderId="46" xfId="0" applyFont="1" applyBorder="1" applyAlignment="1">
      <alignment horizontal="left" wrapText="1"/>
    </xf>
    <xf numFmtId="0" fontId="34" fillId="0" borderId="4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wrapText="1"/>
    </xf>
    <xf numFmtId="0" fontId="34" fillId="0" borderId="5" xfId="0" applyFont="1" applyBorder="1" applyAlignment="1">
      <alignment horizontal="left" wrapText="1"/>
    </xf>
    <xf numFmtId="0" fontId="40" fillId="0" borderId="63" xfId="10" applyBorder="1" applyAlignment="1">
      <alignment horizontal="left" vertical="center" wrapText="1"/>
    </xf>
    <xf numFmtId="0" fontId="40" fillId="0" borderId="0" xfId="10" applyAlignment="1">
      <alignment horizontal="left" vertical="center" wrapText="1"/>
    </xf>
    <xf numFmtId="0" fontId="40" fillId="0" borderId="71" xfId="10" applyBorder="1" applyAlignment="1">
      <alignment horizontal="left" vertical="center" wrapText="1"/>
    </xf>
    <xf numFmtId="0" fontId="47" fillId="0" borderId="63" xfId="10" applyFont="1" applyBorder="1" applyAlignment="1">
      <alignment horizontal="center" vertical="center"/>
    </xf>
    <xf numFmtId="0" fontId="23" fillId="0" borderId="53" xfId="10" applyFont="1" applyBorder="1" applyAlignment="1">
      <alignment horizontal="center" vertical="center"/>
    </xf>
    <xf numFmtId="0" fontId="29" fillId="0" borderId="17" xfId="10" applyFont="1" applyBorder="1" applyAlignment="1">
      <alignment horizontal="center" vertical="center"/>
    </xf>
    <xf numFmtId="0" fontId="29" fillId="0" borderId="18" xfId="10" applyFont="1" applyBorder="1" applyAlignment="1">
      <alignment horizontal="center" vertical="center"/>
    </xf>
    <xf numFmtId="0" fontId="47" fillId="3" borderId="47" xfId="10" applyFont="1" applyFill="1" applyBorder="1" applyAlignment="1">
      <alignment horizontal="center"/>
    </xf>
    <xf numFmtId="0" fontId="47" fillId="3" borderId="14" xfId="10" applyFont="1" applyFill="1" applyBorder="1" applyAlignment="1">
      <alignment horizontal="center"/>
    </xf>
    <xf numFmtId="0" fontId="47" fillId="3" borderId="15" xfId="10" applyFont="1" applyFill="1" applyBorder="1" applyAlignment="1">
      <alignment horizontal="center"/>
    </xf>
    <xf numFmtId="0" fontId="47" fillId="3" borderId="42" xfId="10" applyFont="1" applyFill="1" applyBorder="1" applyAlignment="1">
      <alignment horizontal="left" wrapText="1"/>
    </xf>
    <xf numFmtId="0" fontId="47" fillId="3" borderId="38" xfId="10" applyFont="1" applyFill="1" applyBorder="1" applyAlignment="1">
      <alignment horizontal="left" wrapText="1"/>
    </xf>
    <xf numFmtId="0" fontId="47" fillId="3" borderId="34" xfId="10" applyFont="1" applyFill="1" applyBorder="1" applyAlignment="1">
      <alignment horizontal="left" wrapText="1"/>
    </xf>
    <xf numFmtId="0" fontId="29" fillId="3" borderId="38" xfId="10" applyFont="1" applyFill="1" applyBorder="1" applyAlignment="1">
      <alignment horizontal="center" vertical="center"/>
    </xf>
    <xf numFmtId="0" fontId="29" fillId="3" borderId="34" xfId="10" applyFont="1" applyFill="1" applyBorder="1" applyAlignment="1">
      <alignment horizontal="center" vertical="center"/>
    </xf>
    <xf numFmtId="0" fontId="40" fillId="0" borderId="63" xfId="10" applyBorder="1" applyAlignment="1">
      <alignment horizontal="justify" vertical="center" wrapText="1"/>
    </xf>
    <xf numFmtId="0" fontId="31" fillId="0" borderId="63" xfId="0" applyFont="1" applyBorder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71" xfId="0" applyFont="1" applyBorder="1" applyAlignment="1">
      <alignment horizontal="left" vertical="top"/>
    </xf>
    <xf numFmtId="0" fontId="47" fillId="3" borderId="37" xfId="10" applyFont="1" applyFill="1" applyBorder="1" applyAlignment="1">
      <alignment horizontal="left" vertical="center" wrapText="1"/>
    </xf>
    <xf numFmtId="0" fontId="47" fillId="3" borderId="38" xfId="10" applyFont="1" applyFill="1" applyBorder="1" applyAlignment="1">
      <alignment horizontal="left" vertical="center" wrapText="1"/>
    </xf>
    <xf numFmtId="0" fontId="47" fillId="3" borderId="39" xfId="10" applyFont="1" applyFill="1" applyBorder="1" applyAlignment="1">
      <alignment horizontal="left" vertical="center" wrapText="1"/>
    </xf>
    <xf numFmtId="0" fontId="31" fillId="0" borderId="58" xfId="0" applyFont="1" applyBorder="1" applyAlignment="1">
      <alignment horizontal="left" vertical="top"/>
    </xf>
    <xf numFmtId="0" fontId="40" fillId="0" borderId="73" xfId="10" applyBorder="1" applyAlignment="1">
      <alignment horizontal="left" vertical="center" wrapText="1"/>
    </xf>
    <xf numFmtId="0" fontId="40" fillId="0" borderId="62" xfId="10" applyBorder="1" applyAlignment="1">
      <alignment horizontal="left" vertical="center" wrapText="1"/>
    </xf>
    <xf numFmtId="0" fontId="40" fillId="0" borderId="72" xfId="10" applyBorder="1" applyAlignment="1">
      <alignment horizontal="left" vertical="center" wrapText="1"/>
    </xf>
    <xf numFmtId="0" fontId="23" fillId="0" borderId="37" xfId="10" applyFont="1" applyBorder="1" applyAlignment="1">
      <alignment horizontal="center" vertical="center"/>
    </xf>
    <xf numFmtId="0" fontId="29" fillId="0" borderId="38" xfId="10" applyFont="1" applyBorder="1" applyAlignment="1">
      <alignment horizontal="center" vertical="center"/>
    </xf>
    <xf numFmtId="0" fontId="29" fillId="0" borderId="39" xfId="10" applyFont="1" applyBorder="1" applyAlignment="1">
      <alignment horizontal="center" vertical="center"/>
    </xf>
    <xf numFmtId="0" fontId="47" fillId="3" borderId="37" xfId="10" applyFont="1" applyFill="1" applyBorder="1" applyAlignment="1">
      <alignment horizontal="center"/>
    </xf>
    <xf numFmtId="0" fontId="47" fillId="3" borderId="38" xfId="10" applyFont="1" applyFill="1" applyBorder="1" applyAlignment="1">
      <alignment horizontal="center"/>
    </xf>
    <xf numFmtId="0" fontId="47" fillId="3" borderId="39" xfId="10" applyFont="1" applyFill="1" applyBorder="1" applyAlignment="1">
      <alignment horizontal="center"/>
    </xf>
    <xf numFmtId="0" fontId="29" fillId="3" borderId="39" xfId="10" applyFont="1" applyFill="1" applyBorder="1" applyAlignment="1">
      <alignment horizontal="center" vertical="center"/>
    </xf>
    <xf numFmtId="0" fontId="47" fillId="0" borderId="41" xfId="10" applyFont="1" applyBorder="1" applyAlignment="1">
      <alignment horizontal="center" vertical="center"/>
    </xf>
    <xf numFmtId="0" fontId="34" fillId="0" borderId="40" xfId="0" applyFont="1" applyBorder="1" applyAlignment="1">
      <alignment horizontal="left" wrapText="1"/>
    </xf>
    <xf numFmtId="0" fontId="34" fillId="0" borderId="64" xfId="0" applyFont="1" applyBorder="1" applyAlignment="1">
      <alignment horizontal="left" wrapText="1"/>
    </xf>
    <xf numFmtId="0" fontId="34" fillId="0" borderId="40" xfId="0" applyFont="1" applyBorder="1" applyAlignment="1">
      <alignment horizontal="left" vertical="center" wrapText="1"/>
    </xf>
    <xf numFmtId="0" fontId="34" fillId="0" borderId="64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left" wrapText="1"/>
    </xf>
    <xf numFmtId="0" fontId="34" fillId="0" borderId="14" xfId="0" applyFont="1" applyBorder="1" applyAlignment="1">
      <alignment horizontal="left" wrapText="1"/>
    </xf>
    <xf numFmtId="0" fontId="34" fillId="0" borderId="16" xfId="0" applyFont="1" applyBorder="1" applyAlignment="1">
      <alignment horizontal="left" wrapText="1"/>
    </xf>
    <xf numFmtId="0" fontId="39" fillId="0" borderId="37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13" fillId="6" borderId="37" xfId="0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0" fontId="13" fillId="6" borderId="39" xfId="0" applyFont="1" applyFill="1" applyBorder="1" applyAlignment="1">
      <alignment horizontal="center"/>
    </xf>
    <xf numFmtId="0" fontId="13" fillId="6" borderId="61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/>
    </xf>
    <xf numFmtId="0" fontId="13" fillId="6" borderId="77" xfId="0" applyFont="1" applyFill="1" applyBorder="1" applyAlignment="1">
      <alignment horizontal="center"/>
    </xf>
    <xf numFmtId="0" fontId="0" fillId="0" borderId="60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2" fontId="0" fillId="0" borderId="72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63" fillId="0" borderId="6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29" fillId="6" borderId="41" xfId="0" applyFont="1" applyFill="1" applyBorder="1" applyAlignment="1">
      <alignment horizontal="center" wrapText="1"/>
    </xf>
    <xf numFmtId="0" fontId="29" fillId="6" borderId="0" xfId="0" applyFont="1" applyFill="1" applyAlignment="1">
      <alignment horizontal="center" wrapText="1"/>
    </xf>
    <xf numFmtId="165" fontId="30" fillId="7" borderId="40" xfId="2" applyFont="1" applyFill="1" applyBorder="1" applyAlignment="1">
      <alignment horizontal="center" vertical="center"/>
    </xf>
    <xf numFmtId="165" fontId="30" fillId="7" borderId="5" xfId="2" applyFont="1" applyFill="1" applyBorder="1" applyAlignment="1">
      <alignment horizontal="center" vertical="center"/>
    </xf>
    <xf numFmtId="165" fontId="30" fillId="7" borderId="21" xfId="2" applyFont="1" applyFill="1" applyBorder="1" applyAlignment="1">
      <alignment horizontal="center" vertical="center"/>
    </xf>
    <xf numFmtId="165" fontId="30" fillId="7" borderId="22" xfId="2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center" vertical="center"/>
    </xf>
    <xf numFmtId="0" fontId="31" fillId="6" borderId="38" xfId="0" applyFont="1" applyFill="1" applyBorder="1" applyAlignment="1">
      <alignment horizontal="center" vertical="center"/>
    </xf>
    <xf numFmtId="0" fontId="31" fillId="6" borderId="34" xfId="0" applyFont="1" applyFill="1" applyBorder="1" applyAlignment="1">
      <alignment horizontal="center" vertical="center"/>
    </xf>
    <xf numFmtId="165" fontId="30" fillId="7" borderId="10" xfId="2" applyFont="1" applyFill="1" applyBorder="1" applyAlignment="1">
      <alignment horizontal="center" vertical="center"/>
    </xf>
    <xf numFmtId="165" fontId="30" fillId="7" borderId="1" xfId="2" applyFont="1" applyFill="1" applyBorder="1" applyAlignment="1">
      <alignment horizontal="center" vertical="center"/>
    </xf>
    <xf numFmtId="165" fontId="30" fillId="2" borderId="10" xfId="2" applyFont="1" applyFill="1" applyBorder="1" applyAlignment="1">
      <alignment horizontal="center" vertical="center"/>
    </xf>
    <xf numFmtId="165" fontId="30" fillId="2" borderId="1" xfId="2" applyFont="1" applyFill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 wrapText="1"/>
    </xf>
    <xf numFmtId="0" fontId="33" fillId="6" borderId="32" xfId="0" applyFont="1" applyFill="1" applyBorder="1" applyAlignment="1">
      <alignment horizontal="center" vertical="center" wrapText="1"/>
    </xf>
    <xf numFmtId="165" fontId="30" fillId="7" borderId="28" xfId="2" applyFont="1" applyFill="1" applyBorder="1" applyAlignment="1">
      <alignment horizontal="center" vertical="center"/>
    </xf>
    <xf numFmtId="165" fontId="30" fillId="7" borderId="3" xfId="2" applyFont="1" applyFill="1" applyBorder="1" applyAlignment="1">
      <alignment horizontal="center" vertical="center"/>
    </xf>
    <xf numFmtId="165" fontId="20" fillId="6" borderId="48" xfId="0" applyNumberFormat="1" applyFont="1" applyFill="1" applyBorder="1" applyAlignment="1">
      <alignment horizontal="center" vertical="center"/>
    </xf>
    <xf numFmtId="165" fontId="20" fillId="6" borderId="46" xfId="0" applyNumberFormat="1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31" fillId="6" borderId="4" xfId="0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/>
    </xf>
    <xf numFmtId="0" fontId="31" fillId="6" borderId="5" xfId="0" applyFont="1" applyFill="1" applyBorder="1" applyAlignment="1">
      <alignment horizontal="center" vertical="center"/>
    </xf>
    <xf numFmtId="0" fontId="38" fillId="0" borderId="37" xfId="0" applyFont="1" applyBorder="1" applyAlignment="1">
      <alignment horizontal="center"/>
    </xf>
    <xf numFmtId="0" fontId="38" fillId="0" borderId="38" xfId="0" applyFont="1" applyBorder="1" applyAlignment="1">
      <alignment horizontal="center"/>
    </xf>
    <xf numFmtId="0" fontId="38" fillId="0" borderId="39" xfId="0" applyFont="1" applyBorder="1" applyAlignment="1">
      <alignment horizontal="center"/>
    </xf>
    <xf numFmtId="0" fontId="29" fillId="0" borderId="53" xfId="0" applyFont="1" applyBorder="1" applyAlignment="1">
      <alignment horizontal="center" wrapText="1"/>
    </xf>
    <xf numFmtId="0" fontId="29" fillId="0" borderId="17" xfId="0" applyFont="1" applyBorder="1" applyAlignment="1">
      <alignment horizontal="center" wrapText="1"/>
    </xf>
    <xf numFmtId="0" fontId="29" fillId="0" borderId="18" xfId="0" applyFont="1" applyBorder="1" applyAlignment="1">
      <alignment horizontal="center" wrapText="1"/>
    </xf>
    <xf numFmtId="0" fontId="29" fillId="0" borderId="37" xfId="0" applyFont="1" applyBorder="1" applyAlignment="1">
      <alignment horizontal="right" wrapText="1"/>
    </xf>
    <xf numFmtId="0" fontId="29" fillId="0" borderId="38" xfId="0" applyFont="1" applyBorder="1" applyAlignment="1">
      <alignment horizontal="right" wrapText="1"/>
    </xf>
    <xf numFmtId="0" fontId="29" fillId="0" borderId="39" xfId="0" applyFont="1" applyBorder="1" applyAlignment="1">
      <alignment horizontal="right" wrapText="1"/>
    </xf>
    <xf numFmtId="0" fontId="13" fillId="5" borderId="1" xfId="0" applyFont="1" applyFill="1" applyBorder="1" applyAlignment="1">
      <alignment horizontal="center"/>
    </xf>
    <xf numFmtId="165" fontId="21" fillId="0" borderId="4" xfId="2" applyFont="1" applyBorder="1" applyAlignment="1">
      <alignment horizontal="center" vertical="center"/>
    </xf>
    <xf numFmtId="165" fontId="21" fillId="0" borderId="5" xfId="2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165" fontId="30" fillId="2" borderId="21" xfId="2" applyFont="1" applyFill="1" applyBorder="1" applyAlignment="1">
      <alignment horizontal="center" vertical="center"/>
    </xf>
    <xf numFmtId="165" fontId="30" fillId="2" borderId="22" xfId="2" applyFont="1" applyFill="1" applyBorder="1" applyAlignment="1">
      <alignment horizontal="center" vertical="center"/>
    </xf>
    <xf numFmtId="165" fontId="13" fillId="0" borderId="44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25">
    <cellStyle name="Hiperlink" xfId="1" builtinId="8"/>
    <cellStyle name="Moeda" xfId="2" builtinId="4"/>
    <cellStyle name="Moeda 2" xfId="5" xr:uid="{639D27AA-8CFF-4E3F-95AE-0B034D051370}"/>
    <cellStyle name="Moeda 2 2" xfId="20" xr:uid="{64E18A10-D4B6-4715-A0A7-1FF5A38BB921}"/>
    <cellStyle name="Moeda 3" xfId="8" xr:uid="{88AEDDC6-D8EB-4E86-BA6C-8DFC3ED61E9A}"/>
    <cellStyle name="Moeda 3 2" xfId="15" xr:uid="{1DECB123-404E-4EE3-9E4B-3CA21EAB20CE}"/>
    <cellStyle name="Moeda 4" xfId="24" xr:uid="{5B65BBC6-67A5-4118-8217-9587519BC887}"/>
    <cellStyle name="Normal" xfId="0" builtinId="0"/>
    <cellStyle name="Normal 2" xfId="11" xr:uid="{5DA5DEFE-1543-483B-8953-09A9A12D773F}"/>
    <cellStyle name="Normal 2 2" xfId="13" xr:uid="{D71DA10D-3741-4B76-A51A-CB664CB8A210}"/>
    <cellStyle name="Normal 2 2 2" xfId="14" xr:uid="{685F2E80-F3AE-4B0C-AF2B-B18E95362E78}"/>
    <cellStyle name="Normal 2 3" xfId="22" xr:uid="{75450976-0611-48F0-BBDB-9E903D814044}"/>
    <cellStyle name="Normal 3" xfId="10" xr:uid="{C521FF82-B6A8-4391-AB43-322C54CBB91A}"/>
    <cellStyle name="Normal 3 2" xfId="19" xr:uid="{28FEB1A6-9DE2-4076-8C72-280F87EC0C48}"/>
    <cellStyle name="Porcentagem" xfId="9" builtinId="5"/>
    <cellStyle name="Porcentagem 2" xfId="12" xr:uid="{1558432B-3CF5-4AE6-BEB9-019D593883D1}"/>
    <cellStyle name="Porcentagem 5" xfId="16" xr:uid="{2BB89777-E89B-49C2-BD5B-B45A86E232E6}"/>
    <cellStyle name="Porcentagem 6" xfId="21" xr:uid="{5644DDC9-BAE4-4A13-A1A4-C4213799B421}"/>
    <cellStyle name="Separador de milhares 4" xfId="18" xr:uid="{9E9A6B52-F19E-4CDF-AE51-590F2B78C77F}"/>
    <cellStyle name="Vírgula" xfId="3" builtinId="3"/>
    <cellStyle name="Vírgula 2" xfId="4" xr:uid="{E463B3AA-F3B0-4140-868D-C8FFD8A5268F}"/>
    <cellStyle name="Vírgula 2 2" xfId="7" xr:uid="{64281018-29EF-47FA-82CE-A4736DDDEB96}"/>
    <cellStyle name="Vírgula 2 3" xfId="23" xr:uid="{0622EBBA-EBA4-426D-AE94-E49319C215FB}"/>
    <cellStyle name="Vírgula 3" xfId="6" xr:uid="{624DC0AC-CAFA-44A8-B58F-DD1C726D0201}"/>
    <cellStyle name="Vírgula 4" xfId="17" xr:uid="{B51734EB-7D65-44C1-BECE-108FD0A14E0C}"/>
  </cellStyles>
  <dxfs count="6">
    <dxf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234461</xdr:colOff>
      <xdr:row>8</xdr:row>
      <xdr:rowOff>146539</xdr:rowOff>
    </xdr:from>
    <xdr:to>
      <xdr:col>21</xdr:col>
      <xdr:colOff>544390</xdr:colOff>
      <xdr:row>13</xdr:row>
      <xdr:rowOff>325315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DE9932-E1B4-F8C0-FE11-6EAC888D3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499" y="2395904"/>
          <a:ext cx="4039333" cy="2633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38100</xdr:rowOff>
    </xdr:from>
    <xdr:to>
      <xdr:col>7</xdr:col>
      <xdr:colOff>57785</xdr:colOff>
      <xdr:row>45</xdr:row>
      <xdr:rowOff>71120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B6D73338-905D-4E87-9FE5-9E49DCD3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6850" y="38100"/>
          <a:ext cx="2496185" cy="64262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lanejamento/04.%20Termos%20de%20Refer&#234;ncia/EDITAIS%202024/23.%20Fornecimento,%20montagem%20e%20pintura%20de%20alambrados%20em%20quadras%20poliesportivas/TCE%20Alambrado/Reforma%20de%20Alambrados%20e%20Quadras%20Poliesportivas%20-%20Nova%20Planilha%20v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ilherme Neumann" refreshedDate="45541.459065277777" createdVersion="8" refreshedVersion="8" minRefreshableVersion="3" recordCount="37" xr:uid="{64BDF61D-9EA3-47AC-B873-7EBD2B679869}">
  <cacheSource type="worksheet">
    <worksheetSource ref="A2:K39" sheet="AMOST." r:id="rId2"/>
  </cacheSource>
  <cacheFields count="11">
    <cacheField name="Local" numFmtId="0">
      <sharedItems/>
    </cacheField>
    <cacheField name="Perímetro Tubo Vertical (m)" numFmtId="0">
      <sharedItems containsString="0" containsBlank="1" containsNumber="1" minValue="0.1" maxValue="0.3"/>
    </cacheField>
    <cacheField name="Φ (pol)" numFmtId="0">
      <sharedItems containsBlank="1" containsMixedTypes="1" containsNumber="1" minValue="3.37" maxValue="3.37"/>
    </cacheField>
    <cacheField name=" Quant. " numFmtId="0">
      <sharedItems containsString="0" containsBlank="1" containsNumber="1" minValue="1.8" maxValue="55"/>
    </cacheField>
    <cacheField name="Altura" numFmtId="0">
      <sharedItems containsString="0" containsBlank="1" containsNumber="1" minValue="0.4" maxValue="6"/>
    </cacheField>
    <cacheField name="Comprimento Total Vertical " numFmtId="0">
      <sharedItems containsSemiMixedTypes="0" containsString="0" containsNumber="1" minValue="0" maxValue="246.96"/>
    </cacheField>
    <cacheField name="Perímetro Tubo Horizontal (m)" numFmtId="0">
      <sharedItems containsString="0" containsBlank="1" containsNumber="1" minValue="0.08" maxValue="0.25"/>
    </cacheField>
    <cacheField name="Φ (pol)2" numFmtId="0">
      <sharedItems containsBlank="1" count="8">
        <s v="1.1/4&quot;"/>
        <s v="2&quot;"/>
        <s v="1&quot;"/>
        <s v="2.1/2&quot;"/>
        <s v="1.1/2&quot;"/>
        <s v="3/4&quot;"/>
        <s v="-"/>
        <m/>
      </sharedItems>
    </cacheField>
    <cacheField name=" Quant. 2" numFmtId="0">
      <sharedItems containsString="0" containsBlank="1" containsNumber="1" containsInteger="1" minValue="1" maxValue="5"/>
    </cacheField>
    <cacheField name="Perímetro" numFmtId="0">
      <sharedItems containsString="0" containsBlank="1" containsNumber="1" minValue="2.2999999999999998" maxValue="99.4"/>
    </cacheField>
    <cacheField name="Comprimento Total Horizontal " numFmtId="0">
      <sharedItems containsSemiMixedTypes="0" containsString="0" containsNumber="1" minValue="0" maxValue="397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Vila Ideal quadra"/>
    <n v="0.25"/>
    <s v="2.1/2&quot;"/>
    <n v="48"/>
    <n v="2.96"/>
    <n v="142.07999999999998"/>
    <n v="0.13"/>
    <x v="0"/>
    <n v="3"/>
    <n v="92.4"/>
    <n v="277.20000000000005"/>
  </r>
  <r>
    <s v="Vila Ideal Parque"/>
    <n v="0.22"/>
    <s v="2.1/2&quot;"/>
    <n v="10"/>
    <n v="0.9"/>
    <n v="9"/>
    <n v="0.13"/>
    <x v="0"/>
    <n v="1"/>
    <n v="17.47"/>
    <n v="17.47"/>
  </r>
  <r>
    <s v="Santo Antônio"/>
    <n v="0.2"/>
    <s v="2&quot;"/>
    <n v="42"/>
    <n v="5.88"/>
    <n v="246.96"/>
    <n v="0.2"/>
    <x v="1"/>
    <n v="3"/>
    <n v="84.45"/>
    <n v="253.35000000000002"/>
  </r>
  <r>
    <s v="Jardim Esperança"/>
    <n v="0.2"/>
    <s v="2&quot;"/>
    <n v="46"/>
    <n v="2.57"/>
    <n v="118.22"/>
    <n v="0.2"/>
    <x v="1"/>
    <n v="3"/>
    <n v="92.01"/>
    <n v="276.03000000000003"/>
  </r>
  <r>
    <s v="Jardim Esperança (Quadra de areia)"/>
    <n v="0.17"/>
    <s v="1.1/2&quot;"/>
    <n v="24"/>
    <n v="4.12"/>
    <n v="98.88"/>
    <n v="0.11"/>
    <x v="2"/>
    <n v="3"/>
    <n v="47.88"/>
    <n v="143.64000000000001"/>
  </r>
  <r>
    <s v="Mundo Novo (quadra)"/>
    <n v="0.25"/>
    <s v="2.1/2&quot;"/>
    <n v="43"/>
    <n v="3.7300000000000004"/>
    <n v="160.39000000000001"/>
    <n v="0.13"/>
    <x v="0"/>
    <n v="3"/>
    <n v="62.63"/>
    <n v="187.89000000000001"/>
  </r>
  <r>
    <s v="Mundo Novo (parque)"/>
    <n v="0.17"/>
    <s v="1.1/2&quot;"/>
    <n v="5"/>
    <n v="1"/>
    <n v="5"/>
    <n v="0.25"/>
    <x v="3"/>
    <n v="1"/>
    <n v="5.29"/>
    <n v="5.29"/>
  </r>
  <r>
    <s v="Santa Luzia"/>
    <n v="0.2"/>
    <s v="2&quot;"/>
    <n v="42"/>
    <n v="3.81"/>
    <n v="160.02000000000001"/>
    <n v="0.13"/>
    <x v="0"/>
    <n v="3"/>
    <n v="89.2"/>
    <n v="267.60000000000002"/>
  </r>
  <r>
    <s v="Santa Luzia"/>
    <m/>
    <m/>
    <m/>
    <m/>
    <n v="0"/>
    <n v="0.2"/>
    <x v="1"/>
    <n v="1"/>
    <n v="89.2"/>
    <n v="89.2"/>
  </r>
  <r>
    <s v="Santa Luzia (Estrada da Quadra)"/>
    <n v="0.17"/>
    <s v="1.1/2&quot;"/>
    <n v="1.8"/>
    <n v="6"/>
    <n v="10.8"/>
    <n v="0.13"/>
    <x v="0"/>
    <n v="3"/>
    <n v="14.4"/>
    <n v="43.2"/>
  </r>
  <r>
    <s v="Santa Luzia (Complemento polícia)"/>
    <n v="0.2"/>
    <s v="2&quot;"/>
    <n v="2"/>
    <n v="2.4300000000000002"/>
    <n v="4.8600000000000003"/>
    <n v="0.13"/>
    <x v="0"/>
    <n v="2"/>
    <n v="2.2999999999999998"/>
    <n v="4.5999999999999996"/>
  </r>
  <r>
    <s v="Gruta de Nossa Senhora Aparecida"/>
    <n v="0.2"/>
    <s v="2&quot;"/>
    <n v="24"/>
    <n v="2.94"/>
    <n v="70.56"/>
    <n v="0.16"/>
    <x v="4"/>
    <n v="5"/>
    <n v="52.63"/>
    <n v="263.15000000000003"/>
  </r>
  <r>
    <s v="Gruta de Nossa Senhora Aparecida (parque)"/>
    <n v="0.2"/>
    <s v="2&quot;"/>
    <n v="18"/>
    <n v="1"/>
    <n v="18"/>
    <n v="0.16"/>
    <x v="4"/>
    <n v="2"/>
    <n v="28.24"/>
    <n v="56.48"/>
  </r>
  <r>
    <s v="Ipiranga"/>
    <n v="0.2"/>
    <s v="2&quot;"/>
    <n v="34"/>
    <n v="5.01"/>
    <n v="170.34"/>
    <n v="0.13"/>
    <x v="0"/>
    <n v="4"/>
    <n v="84"/>
    <n v="336"/>
  </r>
  <r>
    <s v="Jarbas de Lery"/>
    <n v="0.3"/>
    <s v="3&quot;"/>
    <n v="37"/>
    <n v="4.8000000000000007"/>
    <n v="177.60000000000002"/>
    <n v="0.11"/>
    <x v="2"/>
    <n v="4"/>
    <n v="99.4"/>
    <n v="397.6"/>
  </r>
  <r>
    <s v="Jarbas de Lery (Arquibancada) "/>
    <n v="0.21"/>
    <s v="2&quot;"/>
    <n v="16"/>
    <n v="1"/>
    <n v="16"/>
    <n v="0.12"/>
    <x v="0"/>
    <n v="2"/>
    <n v="23.3"/>
    <n v="46.6"/>
  </r>
  <r>
    <s v="Jarbas de Lery (Parcão) "/>
    <n v="0.15"/>
    <s v="1.1/2&quot;"/>
    <n v="37"/>
    <n v="1.27"/>
    <n v="46.99"/>
    <n v="0.08"/>
    <x v="5"/>
    <n v="2"/>
    <n v="80.7"/>
    <n v="161.4"/>
  </r>
  <r>
    <s v="Jarbas de Lery (Parquinho)"/>
    <n v="0.25"/>
    <s v="2.1/2&quot;"/>
    <n v="55"/>
    <n v="1"/>
    <n v="55"/>
    <n v="0.12"/>
    <x v="0"/>
    <n v="2"/>
    <n v="58.4"/>
    <n v="116.8"/>
  </r>
  <r>
    <s v="Grajaú"/>
    <n v="0.25"/>
    <s v="2.1/2&quot;"/>
    <n v="22"/>
    <n v="3.9000000000000004"/>
    <n v="85.800000000000011"/>
    <n v="0.1"/>
    <x v="2"/>
    <n v="4"/>
    <n v="75.75"/>
    <n v="303"/>
  </r>
  <r>
    <s v="Grajaú"/>
    <n v="0.1"/>
    <n v="3.37"/>
    <n v="18"/>
    <n v="3.9"/>
    <n v="70.2"/>
    <m/>
    <x v="6"/>
    <m/>
    <n v="75.75"/>
    <n v="0"/>
  </r>
  <r>
    <s v="Grajaú (Arquibancada)"/>
    <n v="0.25"/>
    <s v="2.1/2&quot;"/>
    <n v="7"/>
    <n v="1.45"/>
    <n v="10.15"/>
    <n v="0.1"/>
    <x v="2"/>
    <n v="2"/>
    <n v="31.67"/>
    <n v="63.34"/>
  </r>
  <r>
    <s v="Grajaú (Arquibancada)"/>
    <n v="0.1"/>
    <n v="3.37"/>
    <n v="6"/>
    <n v="1.45"/>
    <n v="8.6999999999999993"/>
    <m/>
    <x v="6"/>
    <m/>
    <n v="31.67"/>
    <n v="0"/>
  </r>
  <r>
    <s v="Grajaú (Parcão)"/>
    <n v="0.25"/>
    <s v="2.1/2&quot;"/>
    <n v="10"/>
    <n v="1.1499999999999999"/>
    <n v="11.5"/>
    <n v="0.25"/>
    <x v="3"/>
    <n v="1"/>
    <n v="19.2"/>
    <n v="19.2"/>
  </r>
  <r>
    <s v="Grajaú (Parcão)"/>
    <m/>
    <m/>
    <m/>
    <m/>
    <n v="0"/>
    <n v="0.15"/>
    <x v="4"/>
    <n v="1"/>
    <n v="19.2"/>
    <n v="19.2"/>
  </r>
  <r>
    <s v="Santa Cândida (Hamilton Alves)"/>
    <n v="0.23"/>
    <s v="2.1/2&quot;"/>
    <n v="13"/>
    <n v="2.15"/>
    <n v="27.95"/>
    <n v="0.13"/>
    <x v="0"/>
    <n v="2"/>
    <n v="82.91"/>
    <n v="165.82"/>
  </r>
  <r>
    <s v="Santa Cândida (Hamilton Alves)"/>
    <n v="0.13"/>
    <s v="1.1/4&quot;"/>
    <n v="10"/>
    <n v="2.15"/>
    <n v="21.5"/>
    <m/>
    <x v="6"/>
    <m/>
    <n v="82.91"/>
    <n v="0"/>
  </r>
  <r>
    <s v="Santa Cândida (Skate) "/>
    <n v="0.25"/>
    <s v="2.1/2&quot;"/>
    <n v="3"/>
    <n v="1.4"/>
    <n v="4.1999999999999993"/>
    <n v="0.25"/>
    <x v="3"/>
    <n v="1"/>
    <n v="3.8"/>
    <n v="3.8"/>
  </r>
  <r>
    <s v="Santa Cândida (Skate) "/>
    <m/>
    <m/>
    <m/>
    <m/>
    <n v="0"/>
    <n v="0.12"/>
    <x v="0"/>
    <n v="2"/>
    <n v="4.0999999999999996"/>
    <n v="8.1999999999999993"/>
  </r>
  <r>
    <s v="Nossa Senhora Aparecida (UBS)"/>
    <n v="0.15"/>
    <s v="1.1/2&quot;"/>
    <n v="31"/>
    <n v="1.3"/>
    <n v="40.300000000000004"/>
    <n v="0.1"/>
    <x v="2"/>
    <n v="2"/>
    <n v="78.040000000000006"/>
    <n v="156.08000000000001"/>
  </r>
  <r>
    <s v="Progresso"/>
    <n v="0.25"/>
    <s v="2.1/2&quot;"/>
    <n v="18"/>
    <n v="1.25"/>
    <n v="22.5"/>
    <n v="0.12"/>
    <x v="0"/>
    <n v="2"/>
    <n v="28.4"/>
    <n v="56.8"/>
  </r>
  <r>
    <s v="Eldorado (fundos da quadra) "/>
    <n v="0.15"/>
    <s v="1.1/2&quot;"/>
    <n v="18"/>
    <n v="4.1999999999999993"/>
    <n v="75.599999999999994"/>
    <n v="0.1"/>
    <x v="2"/>
    <n v="3"/>
    <n v="32"/>
    <n v="96"/>
  </r>
  <r>
    <s v="Eldorado (laterais da quadra) "/>
    <n v="0.15"/>
    <s v="1.1/2&quot;"/>
    <n v="25"/>
    <n v="1.4"/>
    <n v="35"/>
    <n v="0.1"/>
    <x v="2"/>
    <n v="2"/>
    <n v="56"/>
    <n v="112"/>
  </r>
  <r>
    <s v="Fábrica"/>
    <n v="0.25"/>
    <s v="2.1/2&quot;"/>
    <n v="43"/>
    <n v="3.1"/>
    <n v="133.30000000000001"/>
    <m/>
    <x v="6"/>
    <n v="3"/>
    <n v="76.88"/>
    <n v="230.64"/>
  </r>
  <r>
    <s v="Fábrica (Parque) "/>
    <n v="0.16"/>
    <s v="1.1/2&quot;"/>
    <n v="46"/>
    <n v="0.4"/>
    <n v="18.400000000000002"/>
    <n v="0.16"/>
    <x v="4"/>
    <n v="1"/>
    <n v="47.6"/>
    <n v="47.6"/>
  </r>
  <r>
    <s v="Fábrica (Parque) "/>
    <m/>
    <m/>
    <m/>
    <m/>
    <n v="0"/>
    <n v="0.25"/>
    <x v="3"/>
    <n v="1"/>
    <n v="47.6"/>
    <n v="47.6"/>
  </r>
  <r>
    <s v="Santa Cândida "/>
    <n v="0.25"/>
    <s v="2.1/2&quot;"/>
    <n v="21"/>
    <n v="4.34"/>
    <n v="91.14"/>
    <n v="0.12"/>
    <x v="7"/>
    <n v="4"/>
    <n v="82.6"/>
    <n v="330.4"/>
  </r>
  <r>
    <s v="Santa Cândida "/>
    <n v="0.1"/>
    <s v="1&quot;"/>
    <n v="20"/>
    <n v="3.5"/>
    <n v="70"/>
    <m/>
    <x v="6"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722EB2-AEAE-4AFC-A727-CCB628D0602A}" name="Tabela dinâ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9" firstHeaderRow="0" firstDataRow="1" firstDataCol="1"/>
  <pivotFields count="11"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9">
        <item h="1" x="6"/>
        <item x="2"/>
        <item x="4"/>
        <item x="0"/>
        <item x="1"/>
        <item x="3"/>
        <item x="5"/>
        <item x="7"/>
        <item t="default"/>
      </items>
    </pivotField>
    <pivotField showAll="0"/>
    <pivotField showAll="0"/>
    <pivotField dataField="1" showAll="0"/>
  </pivotFields>
  <rowFields count="1">
    <field x="7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Comprimento Total Horizontal " fld="10" baseField="0" baseItem="0"/>
    <dataField name="Soma de Comprimento Total Vertical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2.rio.rj.gov.br/sco/composicaosco.cfm?item=1EQ04050400C202407" TargetMode="External"/><Relationship Id="rId2" Type="http://schemas.openxmlformats.org/officeDocument/2006/relationships/hyperlink" Target="https://www2.rio.rj.gov.br/sco/composicaosco.cfm?item=1EQ04050406A202407" TargetMode="External"/><Relationship Id="rId1" Type="http://schemas.openxmlformats.org/officeDocument/2006/relationships/hyperlink" Target="https://www2.rio.rj.gov.br/sco/composicaosco.cfm?item=1EQ44150100%2F202407" TargetMode="External"/><Relationship Id="rId4" Type="http://schemas.openxmlformats.org/officeDocument/2006/relationships/hyperlink" Target="https://www2.rio.rj.gov.br/sco/composicaosco.cfm?item=1PT04400100%2F202407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TargetMode="Externa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bm.df.gov.br/lai/licitacoes/rdc/rdc-no-04-2023-contr-de-empresa-p-fornec-instalacao-e-manut-de-cercamentos-do-tipo-alambrado/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sqref="A1:G1"/>
    </sheetView>
  </sheetViews>
  <sheetFormatPr defaultRowHeight="15" x14ac:dyDescent="0.25"/>
  <cols>
    <col min="1" max="1" width="5.42578125" bestFit="1" customWidth="1"/>
    <col min="2" max="2" width="55" bestFit="1" customWidth="1"/>
    <col min="3" max="3" width="16.28515625" customWidth="1"/>
    <col min="4" max="4" width="6.28515625" bestFit="1" customWidth="1"/>
    <col min="5" max="5" width="8.140625" bestFit="1" customWidth="1"/>
    <col min="6" max="6" width="10.5703125" bestFit="1" customWidth="1"/>
    <col min="7" max="7" width="15.85546875" bestFit="1" customWidth="1"/>
    <col min="8" max="8" width="6.42578125" customWidth="1"/>
    <col min="11" max="11" width="9.5703125" bestFit="1" customWidth="1"/>
  </cols>
  <sheetData>
    <row r="1" spans="1:14" ht="15.75" x14ac:dyDescent="0.25">
      <c r="A1" s="513" t="s">
        <v>39</v>
      </c>
      <c r="B1" s="513"/>
      <c r="C1" s="513"/>
      <c r="D1" s="513"/>
      <c r="E1" s="513"/>
      <c r="F1" s="513"/>
      <c r="G1" s="513"/>
    </row>
    <row r="2" spans="1:14" ht="30" x14ac:dyDescent="0.25">
      <c r="A2" s="45" t="s">
        <v>18</v>
      </c>
      <c r="B2" s="45" t="s">
        <v>19</v>
      </c>
      <c r="C2" s="46" t="s">
        <v>70</v>
      </c>
      <c r="D2" s="45" t="s">
        <v>20</v>
      </c>
      <c r="E2" s="45" t="s">
        <v>21</v>
      </c>
      <c r="F2" s="46" t="s">
        <v>52</v>
      </c>
      <c r="G2" s="46" t="s">
        <v>53</v>
      </c>
    </row>
    <row r="3" spans="1:14" ht="30" x14ac:dyDescent="0.25">
      <c r="A3" s="47">
        <v>1</v>
      </c>
      <c r="B3" s="48" t="s">
        <v>55</v>
      </c>
      <c r="C3" s="49" t="s">
        <v>56</v>
      </c>
      <c r="D3" s="47" t="s">
        <v>3</v>
      </c>
      <c r="E3" s="47">
        <v>2400</v>
      </c>
      <c r="F3" s="50">
        <f>SUM(G4:G7)</f>
        <v>55.65</v>
      </c>
      <c r="G3" s="50">
        <f>E3*F3</f>
        <v>133560</v>
      </c>
    </row>
    <row r="4" spans="1:14" ht="30" x14ac:dyDescent="0.25">
      <c r="A4" s="28" t="s">
        <v>48</v>
      </c>
      <c r="B4" s="29" t="s">
        <v>29</v>
      </c>
      <c r="C4" s="24" t="s">
        <v>30</v>
      </c>
      <c r="D4" s="22" t="s">
        <v>3</v>
      </c>
      <c r="E4" s="51">
        <v>1.0203</v>
      </c>
      <c r="F4" s="26">
        <v>45.6</v>
      </c>
      <c r="G4" s="26">
        <f>ROUNDDOWN(E4*F4,2)</f>
        <v>46.52</v>
      </c>
    </row>
    <row r="5" spans="1:14" ht="31.5" customHeight="1" x14ac:dyDescent="0.25">
      <c r="A5" s="28" t="s">
        <v>49</v>
      </c>
      <c r="B5" s="30" t="s">
        <v>37</v>
      </c>
      <c r="C5" s="25" t="s">
        <v>38</v>
      </c>
      <c r="D5" s="23" t="s">
        <v>5</v>
      </c>
      <c r="E5" s="52">
        <v>7.9699999999999993E-2</v>
      </c>
      <c r="F5" s="26">
        <v>27.5</v>
      </c>
      <c r="G5" s="26">
        <f>ROUNDDOWN(E5*F5,2)</f>
        <v>2.19</v>
      </c>
    </row>
    <row r="6" spans="1:14" ht="31.5" customHeight="1" x14ac:dyDescent="0.25">
      <c r="A6" s="28" t="s">
        <v>50</v>
      </c>
      <c r="B6" s="53" t="s">
        <v>43</v>
      </c>
      <c r="C6" s="25" t="s">
        <v>40</v>
      </c>
      <c r="D6" s="23" t="s">
        <v>46</v>
      </c>
      <c r="E6" s="52">
        <f>0.9774*0.2</f>
        <v>0.19548000000000001</v>
      </c>
      <c r="F6" s="26">
        <v>20.49</v>
      </c>
      <c r="G6" s="26">
        <f>ROUNDDOWN(E6*F6,2)</f>
        <v>4</v>
      </c>
    </row>
    <row r="7" spans="1:14" ht="31.5" customHeight="1" x14ac:dyDescent="0.25">
      <c r="A7" s="28" t="s">
        <v>51</v>
      </c>
      <c r="B7" s="53" t="s">
        <v>44</v>
      </c>
      <c r="C7" s="25" t="s">
        <v>41</v>
      </c>
      <c r="D7" s="23" t="s">
        <v>46</v>
      </c>
      <c r="E7" s="52">
        <f>0.9774*0.2</f>
        <v>0.19548000000000001</v>
      </c>
      <c r="F7" s="26">
        <v>15.05</v>
      </c>
      <c r="G7" s="26">
        <f>ROUNDDOWN(E7*F7,2)</f>
        <v>2.94</v>
      </c>
    </row>
    <row r="8" spans="1:14" ht="45" x14ac:dyDescent="0.25">
      <c r="A8" s="41">
        <v>2</v>
      </c>
      <c r="B8" s="42" t="s">
        <v>57</v>
      </c>
      <c r="C8" s="46" t="s">
        <v>58</v>
      </c>
      <c r="D8" s="43" t="s">
        <v>3</v>
      </c>
      <c r="E8" s="41">
        <v>2400</v>
      </c>
      <c r="F8" s="44">
        <f>SUM(G9:G14)</f>
        <v>147.19999999999999</v>
      </c>
      <c r="G8" s="44">
        <f>E8*F8</f>
        <v>353280</v>
      </c>
    </row>
    <row r="9" spans="1:14" ht="30" x14ac:dyDescent="0.25">
      <c r="A9" s="28" t="s">
        <v>59</v>
      </c>
      <c r="B9" s="29" t="s">
        <v>31</v>
      </c>
      <c r="C9" s="24" t="s">
        <v>32</v>
      </c>
      <c r="D9" s="22" t="s">
        <v>9</v>
      </c>
      <c r="E9" s="51">
        <v>0.61050000000000004</v>
      </c>
      <c r="F9" s="26">
        <v>104.6</v>
      </c>
      <c r="G9" s="26">
        <f t="shared" ref="G9:G14" si="0">ROUNDDOWN(E9*F9,2)</f>
        <v>63.85</v>
      </c>
    </row>
    <row r="10" spans="1:14" ht="30" x14ac:dyDescent="0.25">
      <c r="A10" s="28" t="s">
        <v>60</v>
      </c>
      <c r="B10" s="29" t="s">
        <v>33</v>
      </c>
      <c r="C10" s="24" t="s">
        <v>34</v>
      </c>
      <c r="D10" s="22" t="s">
        <v>9</v>
      </c>
      <c r="E10" s="51">
        <v>0.87009999999999998</v>
      </c>
      <c r="F10" s="26">
        <v>62.12</v>
      </c>
      <c r="G10" s="26">
        <f t="shared" si="0"/>
        <v>54.05</v>
      </c>
      <c r="I10" s="10"/>
      <c r="K10" s="11"/>
      <c r="L10" s="10"/>
      <c r="M10" s="11"/>
      <c r="N10" s="12"/>
    </row>
    <row r="11" spans="1:14" x14ac:dyDescent="0.25">
      <c r="A11" s="28" t="s">
        <v>61</v>
      </c>
      <c r="B11" s="29" t="s">
        <v>35</v>
      </c>
      <c r="C11" s="24" t="s">
        <v>36</v>
      </c>
      <c r="D11" s="22" t="s">
        <v>5</v>
      </c>
      <c r="E11" s="51">
        <v>2.5000000000000001E-3</v>
      </c>
      <c r="F11" s="26">
        <v>54.17</v>
      </c>
      <c r="G11" s="26">
        <f t="shared" si="0"/>
        <v>0.13</v>
      </c>
      <c r="I11" s="10"/>
      <c r="J11" s="40" t="s">
        <v>13</v>
      </c>
      <c r="K11" s="11"/>
      <c r="L11" s="10"/>
      <c r="M11" s="11"/>
      <c r="N11" s="12"/>
    </row>
    <row r="12" spans="1:14" x14ac:dyDescent="0.25">
      <c r="A12" s="28" t="s">
        <v>62</v>
      </c>
      <c r="B12" s="53" t="s">
        <v>43</v>
      </c>
      <c r="C12" s="25" t="s">
        <v>40</v>
      </c>
      <c r="D12" s="23" t="s">
        <v>46</v>
      </c>
      <c r="E12" s="52">
        <f>0.9774*0.8</f>
        <v>0.78192000000000006</v>
      </c>
      <c r="F12" s="26">
        <v>20.49</v>
      </c>
      <c r="G12" s="26">
        <f t="shared" si="0"/>
        <v>16.02</v>
      </c>
      <c r="J12" s="40" t="s">
        <v>14</v>
      </c>
    </row>
    <row r="13" spans="1:14" x14ac:dyDescent="0.25">
      <c r="A13" s="28" t="s">
        <v>63</v>
      </c>
      <c r="B13" s="53" t="s">
        <v>44</v>
      </c>
      <c r="C13" s="25" t="s">
        <v>41</v>
      </c>
      <c r="D13" s="23" t="s">
        <v>46</v>
      </c>
      <c r="E13" s="52">
        <f>0.9774*0.8</f>
        <v>0.78192000000000006</v>
      </c>
      <c r="F13" s="26">
        <v>15.05</v>
      </c>
      <c r="G13" s="26">
        <f t="shared" si="0"/>
        <v>11.76</v>
      </c>
      <c r="J13" s="40" t="s">
        <v>16</v>
      </c>
    </row>
    <row r="14" spans="1:14" ht="45" x14ac:dyDescent="0.25">
      <c r="A14" s="28" t="s">
        <v>64</v>
      </c>
      <c r="B14" s="53" t="s">
        <v>45</v>
      </c>
      <c r="C14" s="25" t="s">
        <v>42</v>
      </c>
      <c r="D14" s="23" t="s">
        <v>47</v>
      </c>
      <c r="E14" s="52">
        <v>4.4999999999999997E-3</v>
      </c>
      <c r="F14" s="27">
        <v>311.08999999999997</v>
      </c>
      <c r="G14" s="26">
        <f t="shared" si="0"/>
        <v>1.39</v>
      </c>
    </row>
    <row r="15" spans="1:14" ht="15.75" x14ac:dyDescent="0.25">
      <c r="A15" s="514" t="s">
        <v>23</v>
      </c>
      <c r="B15" s="514"/>
      <c r="C15" s="514"/>
      <c r="D15" s="514"/>
      <c r="E15" s="514"/>
      <c r="F15" s="514"/>
      <c r="G15" s="54">
        <f>SUM(G3,G8)</f>
        <v>486840</v>
      </c>
    </row>
    <row r="19" spans="1:2" x14ac:dyDescent="0.25">
      <c r="A19" t="s">
        <v>65</v>
      </c>
      <c r="B19" t="s">
        <v>67</v>
      </c>
    </row>
    <row r="20" spans="1:2" x14ac:dyDescent="0.25">
      <c r="A20" t="s">
        <v>66</v>
      </c>
      <c r="B20" t="s">
        <v>68</v>
      </c>
    </row>
  </sheetData>
  <mergeCells count="2">
    <mergeCell ref="A1:G1"/>
    <mergeCell ref="A15:F15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C55C-ACE5-4256-8208-57B7EF2A7772}">
  <dimension ref="A1:T50"/>
  <sheetViews>
    <sheetView workbookViewId="0"/>
  </sheetViews>
  <sheetFormatPr defaultRowHeight="15" x14ac:dyDescent="0.25"/>
  <cols>
    <col min="1" max="1" width="6.5703125" customWidth="1"/>
    <col min="2" max="2" width="46.28515625" customWidth="1"/>
    <col min="3" max="3" width="18.140625" customWidth="1"/>
    <col min="4" max="4" width="14.140625" customWidth="1"/>
    <col min="5" max="5" width="14.28515625" customWidth="1"/>
    <col min="6" max="6" width="15.85546875" bestFit="1" customWidth="1"/>
    <col min="7" max="7" width="17.5703125" customWidth="1"/>
    <col min="8" max="8" width="19.28515625" customWidth="1"/>
    <col min="9" max="9" width="14" customWidth="1"/>
    <col min="11" max="11" width="17.28515625" customWidth="1"/>
    <col min="12" max="12" width="0" hidden="1" customWidth="1"/>
    <col min="13" max="13" width="14.28515625" hidden="1" customWidth="1"/>
    <col min="14" max="16" width="0" hidden="1" customWidth="1"/>
    <col min="17" max="17" width="9.5703125" bestFit="1" customWidth="1"/>
    <col min="18" max="18" width="14.28515625" customWidth="1"/>
    <col min="20" max="20" width="13.28515625" bestFit="1" customWidth="1"/>
  </cols>
  <sheetData>
    <row r="1" spans="1:10" ht="48" customHeight="1" thickBot="1" x14ac:dyDescent="0.3">
      <c r="A1" s="97" t="s">
        <v>119</v>
      </c>
      <c r="B1" s="517" t="s">
        <v>122</v>
      </c>
      <c r="C1" s="517"/>
      <c r="D1" s="517"/>
      <c r="E1" s="517"/>
      <c r="F1" s="517"/>
      <c r="G1" s="517"/>
      <c r="H1" s="518"/>
    </row>
    <row r="2" spans="1:10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90" t="s">
        <v>129</v>
      </c>
      <c r="F2" s="519" t="s">
        <v>108</v>
      </c>
      <c r="G2" s="519"/>
      <c r="H2" s="91" t="s">
        <v>109</v>
      </c>
    </row>
    <row r="3" spans="1:10" ht="42.75" x14ac:dyDescent="0.25">
      <c r="A3" s="92">
        <v>3</v>
      </c>
      <c r="B3" s="85" t="s">
        <v>112</v>
      </c>
      <c r="C3" s="84" t="s">
        <v>3</v>
      </c>
      <c r="D3" s="84">
        <v>9000</v>
      </c>
      <c r="E3" s="106">
        <f>0.3*D3</f>
        <v>2700</v>
      </c>
      <c r="F3" s="520">
        <v>30</v>
      </c>
      <c r="G3" s="520"/>
      <c r="H3" s="95">
        <f>F3*D3</f>
        <v>270000</v>
      </c>
      <c r="I3" s="101"/>
      <c r="J3" s="98"/>
    </row>
    <row r="4" spans="1:10" ht="57" x14ac:dyDescent="0.25">
      <c r="A4" s="92">
        <v>6</v>
      </c>
      <c r="B4" s="85" t="s">
        <v>118</v>
      </c>
      <c r="C4" s="84" t="s">
        <v>3</v>
      </c>
      <c r="D4" s="84">
        <v>9000</v>
      </c>
      <c r="E4" s="106">
        <f t="shared" ref="E4:E5" si="0">0.3*D4</f>
        <v>2700</v>
      </c>
      <c r="F4" s="520">
        <v>30</v>
      </c>
      <c r="G4" s="520"/>
      <c r="H4" s="95">
        <f>F4*D4</f>
        <v>270000</v>
      </c>
      <c r="I4" s="101"/>
      <c r="J4" s="98"/>
    </row>
    <row r="5" spans="1:10" ht="28.5" x14ac:dyDescent="0.25">
      <c r="A5" s="92">
        <v>8</v>
      </c>
      <c r="B5" s="85" t="s">
        <v>114</v>
      </c>
      <c r="C5" s="84" t="s">
        <v>9</v>
      </c>
      <c r="D5" s="84">
        <v>3000</v>
      </c>
      <c r="E5" s="106">
        <f t="shared" si="0"/>
        <v>900</v>
      </c>
      <c r="F5" s="520">
        <v>42.2</v>
      </c>
      <c r="G5" s="520"/>
      <c r="H5" s="95">
        <f>F5*D5</f>
        <v>126600.00000000001</v>
      </c>
      <c r="I5" s="101"/>
      <c r="J5" s="98"/>
    </row>
    <row r="6" spans="1:10" ht="28.5" x14ac:dyDescent="0.25">
      <c r="A6" s="92">
        <v>9</v>
      </c>
      <c r="B6" s="85" t="s">
        <v>115</v>
      </c>
      <c r="C6" s="84" t="s">
        <v>9</v>
      </c>
      <c r="D6" s="84">
        <v>3000</v>
      </c>
      <c r="E6" s="106">
        <f>0.3*D6</f>
        <v>900</v>
      </c>
      <c r="F6" s="520">
        <v>25</v>
      </c>
      <c r="G6" s="520"/>
      <c r="H6" s="95">
        <f>F6*D6</f>
        <v>75000</v>
      </c>
      <c r="I6" s="101"/>
      <c r="J6" s="98"/>
    </row>
    <row r="7" spans="1:10" ht="114" x14ac:dyDescent="0.25">
      <c r="A7" s="92">
        <v>10</v>
      </c>
      <c r="B7" s="85" t="s">
        <v>116</v>
      </c>
      <c r="C7" s="84" t="s">
        <v>3</v>
      </c>
      <c r="D7" s="84">
        <v>6000</v>
      </c>
      <c r="E7" s="106">
        <f>0.3*D7</f>
        <v>1800</v>
      </c>
      <c r="F7" s="520">
        <v>35</v>
      </c>
      <c r="G7" s="520"/>
      <c r="H7" s="95">
        <f>F7*D7</f>
        <v>210000</v>
      </c>
      <c r="I7" s="101"/>
      <c r="J7" s="98"/>
    </row>
    <row r="8" spans="1:10" ht="15.75" thickBot="1" x14ac:dyDescent="0.3">
      <c r="A8" s="524" t="s">
        <v>117</v>
      </c>
      <c r="B8" s="525"/>
      <c r="C8" s="525"/>
      <c r="D8" s="525"/>
      <c r="E8" s="525"/>
      <c r="F8" s="525"/>
      <c r="G8" s="526"/>
      <c r="H8" s="96">
        <f>SUM(H3:H7)</f>
        <v>951600</v>
      </c>
    </row>
    <row r="10" spans="1:10" ht="15.75" thickBot="1" x14ac:dyDescent="0.3"/>
    <row r="11" spans="1:10" x14ac:dyDescent="0.25">
      <c r="B11" s="521" t="s">
        <v>130</v>
      </c>
      <c r="C11" s="522"/>
      <c r="D11" s="523"/>
      <c r="H11" s="104"/>
      <c r="I11" s="101"/>
    </row>
    <row r="12" spans="1:10" x14ac:dyDescent="0.25">
      <c r="B12" s="108" t="s">
        <v>128</v>
      </c>
      <c r="C12" s="105">
        <v>1598500.6</v>
      </c>
      <c r="D12" s="109">
        <v>0.9973486819528935</v>
      </c>
      <c r="H12" s="102"/>
      <c r="I12" s="103"/>
    </row>
    <row r="13" spans="1:10" x14ac:dyDescent="0.25">
      <c r="B13" s="108" t="s">
        <v>125</v>
      </c>
      <c r="C13" s="105">
        <v>1602750</v>
      </c>
      <c r="D13" s="109">
        <v>1</v>
      </c>
      <c r="H13" s="102"/>
      <c r="I13" s="103"/>
    </row>
    <row r="14" spans="1:10" x14ac:dyDescent="0.25">
      <c r="B14" s="108" t="s">
        <v>126</v>
      </c>
      <c r="C14" s="105">
        <v>1969415</v>
      </c>
      <c r="D14" s="109">
        <v>1.2287724223990018</v>
      </c>
      <c r="H14" s="102"/>
      <c r="I14" s="103"/>
    </row>
    <row r="15" spans="1:10" ht="15.75" thickBot="1" x14ac:dyDescent="0.3">
      <c r="B15" s="110" t="s">
        <v>127</v>
      </c>
      <c r="C15" s="111">
        <v>2269876.67</v>
      </c>
      <c r="D15" s="112">
        <v>1.4162387583840275</v>
      </c>
    </row>
    <row r="17" spans="1:7" x14ac:dyDescent="0.25">
      <c r="A17" s="515">
        <v>3</v>
      </c>
      <c r="B17" s="79" t="s">
        <v>131</v>
      </c>
      <c r="C17" s="528" t="s">
        <v>132</v>
      </c>
      <c r="D17" s="528"/>
      <c r="E17" s="528"/>
      <c r="F17" s="528"/>
      <c r="G17" s="107" t="s">
        <v>133</v>
      </c>
    </row>
    <row r="18" spans="1:7" x14ac:dyDescent="0.25">
      <c r="A18" s="515"/>
      <c r="B18" s="79" t="s">
        <v>134</v>
      </c>
      <c r="C18" s="528" t="s">
        <v>135</v>
      </c>
      <c r="D18" s="528"/>
      <c r="E18" s="528"/>
      <c r="F18" s="528"/>
      <c r="G18" s="107" t="s">
        <v>133</v>
      </c>
    </row>
    <row r="19" spans="1:7" x14ac:dyDescent="0.25">
      <c r="A19" s="515"/>
      <c r="B19" s="79" t="s">
        <v>136</v>
      </c>
      <c r="C19" s="528" t="s">
        <v>137</v>
      </c>
      <c r="D19" s="528"/>
      <c r="E19" s="528"/>
      <c r="F19" s="528"/>
      <c r="G19" s="79">
        <v>400</v>
      </c>
    </row>
    <row r="20" spans="1:7" ht="15" customHeight="1" x14ac:dyDescent="0.25">
      <c r="A20" s="515"/>
      <c r="B20" s="515" t="s">
        <v>138</v>
      </c>
      <c r="C20" s="516" t="s">
        <v>139</v>
      </c>
      <c r="D20" s="516"/>
      <c r="E20" s="516"/>
      <c r="F20" s="516"/>
      <c r="G20" s="515">
        <v>1100</v>
      </c>
    </row>
    <row r="21" spans="1:7" x14ac:dyDescent="0.25">
      <c r="A21" s="515"/>
      <c r="B21" s="515"/>
      <c r="C21" s="516"/>
      <c r="D21" s="516"/>
      <c r="E21" s="516"/>
      <c r="F21" s="516"/>
      <c r="G21" s="515"/>
    </row>
    <row r="22" spans="1:7" x14ac:dyDescent="0.25">
      <c r="A22" s="515"/>
      <c r="B22" s="515"/>
      <c r="C22" s="516"/>
      <c r="D22" s="516"/>
      <c r="E22" s="516"/>
      <c r="F22" s="516"/>
      <c r="G22" s="515"/>
    </row>
    <row r="23" spans="1:7" x14ac:dyDescent="0.25">
      <c r="A23" s="515"/>
      <c r="B23" s="515" t="s">
        <v>141</v>
      </c>
      <c r="C23" s="516" t="s">
        <v>140</v>
      </c>
      <c r="D23" s="516"/>
      <c r="E23" s="516"/>
      <c r="F23" s="516"/>
      <c r="G23" s="515">
        <v>350</v>
      </c>
    </row>
    <row r="24" spans="1:7" x14ac:dyDescent="0.25">
      <c r="A24" s="515"/>
      <c r="B24" s="515"/>
      <c r="C24" s="516"/>
      <c r="D24" s="516"/>
      <c r="E24" s="516"/>
      <c r="F24" s="516"/>
      <c r="G24" s="515"/>
    </row>
    <row r="25" spans="1:7" x14ac:dyDescent="0.25">
      <c r="A25" s="515"/>
      <c r="B25" s="515"/>
      <c r="C25" s="516"/>
      <c r="D25" s="516"/>
      <c r="E25" s="516"/>
      <c r="F25" s="516"/>
      <c r="G25" s="515"/>
    </row>
    <row r="26" spans="1:7" x14ac:dyDescent="0.25">
      <c r="A26" s="515"/>
      <c r="B26" s="528" t="s">
        <v>143</v>
      </c>
      <c r="C26" s="516" t="s">
        <v>142</v>
      </c>
      <c r="D26" s="528"/>
      <c r="E26" s="528"/>
      <c r="F26" s="528"/>
      <c r="G26" s="515" t="s">
        <v>144</v>
      </c>
    </row>
    <row r="27" spans="1:7" x14ac:dyDescent="0.25">
      <c r="A27" s="515"/>
      <c r="B27" s="528"/>
      <c r="C27" s="528"/>
      <c r="D27" s="528"/>
      <c r="E27" s="528"/>
      <c r="F27" s="528"/>
      <c r="G27" s="515"/>
    </row>
    <row r="28" spans="1:7" x14ac:dyDescent="0.25">
      <c r="B28" s="2"/>
      <c r="C28" s="2"/>
      <c r="D28" s="2"/>
      <c r="E28" s="2"/>
      <c r="F28" s="2"/>
      <c r="G28" s="98"/>
    </row>
    <row r="29" spans="1:7" x14ac:dyDescent="0.25">
      <c r="A29" s="515">
        <v>2</v>
      </c>
      <c r="B29" s="4" t="s">
        <v>146</v>
      </c>
      <c r="C29" s="528" t="s">
        <v>145</v>
      </c>
      <c r="D29" s="528"/>
      <c r="E29" s="528"/>
      <c r="F29" s="528"/>
      <c r="G29" s="79">
        <v>1034.27</v>
      </c>
    </row>
    <row r="30" spans="1:7" x14ac:dyDescent="0.25">
      <c r="A30" s="515"/>
      <c r="B30" s="4" t="s">
        <v>146</v>
      </c>
      <c r="C30" s="528" t="s">
        <v>147</v>
      </c>
      <c r="D30" s="528"/>
      <c r="E30" s="528"/>
      <c r="F30" s="528"/>
      <c r="G30" s="79">
        <v>316.8</v>
      </c>
    </row>
    <row r="31" spans="1:7" x14ac:dyDescent="0.25">
      <c r="B31" s="2"/>
      <c r="C31" s="2"/>
      <c r="D31" s="2"/>
      <c r="E31" s="2"/>
      <c r="F31" s="2"/>
      <c r="G31" s="98"/>
    </row>
    <row r="32" spans="1:7" x14ac:dyDescent="0.25">
      <c r="A32" s="79">
        <v>1</v>
      </c>
      <c r="B32" s="4" t="s">
        <v>148</v>
      </c>
      <c r="C32" s="528" t="s">
        <v>149</v>
      </c>
      <c r="D32" s="528"/>
      <c r="E32" s="528"/>
      <c r="F32" s="528"/>
      <c r="G32" s="4">
        <v>258</v>
      </c>
    </row>
    <row r="33" spans="1:20" x14ac:dyDescent="0.25">
      <c r="F33" s="41" t="s">
        <v>23</v>
      </c>
      <c r="G33" s="41">
        <f>G32+G30+G29+G19+G20+G23</f>
        <v>3459.0699999999997</v>
      </c>
    </row>
    <row r="37" spans="1:20" ht="15.75" thickBot="1" x14ac:dyDescent="0.3"/>
    <row r="38" spans="1:20" ht="40.5" customHeight="1" thickBot="1" x14ac:dyDescent="0.3">
      <c r="A38" s="129" t="s">
        <v>168</v>
      </c>
      <c r="B38" s="130" t="s">
        <v>150</v>
      </c>
      <c r="C38" s="130" t="s">
        <v>151</v>
      </c>
      <c r="D38" s="130" t="s">
        <v>152</v>
      </c>
      <c r="E38" s="130" t="s">
        <v>153</v>
      </c>
      <c r="F38" s="131" t="s">
        <v>154</v>
      </c>
      <c r="G38" s="132" t="s">
        <v>127</v>
      </c>
      <c r="H38" s="133" t="s">
        <v>166</v>
      </c>
      <c r="I38" s="134" t="s">
        <v>167</v>
      </c>
      <c r="J38" s="131" t="s">
        <v>169</v>
      </c>
      <c r="M38" s="527" t="s">
        <v>170</v>
      </c>
      <c r="N38" s="527"/>
      <c r="R38" s="527" t="s">
        <v>125</v>
      </c>
      <c r="S38" s="527"/>
    </row>
    <row r="39" spans="1:20" ht="30" x14ac:dyDescent="0.25">
      <c r="A39" s="123">
        <v>1</v>
      </c>
      <c r="B39" s="124" t="s">
        <v>155</v>
      </c>
      <c r="C39" s="28" t="s">
        <v>3</v>
      </c>
      <c r="D39" s="28">
        <v>8000</v>
      </c>
      <c r="E39" s="125">
        <v>8.3602999999999987</v>
      </c>
      <c r="F39" s="126">
        <v>66882.399999999994</v>
      </c>
      <c r="G39" s="127">
        <v>113360</v>
      </c>
      <c r="H39" s="128">
        <f>1-F39/G39</f>
        <v>0.41000000000000003</v>
      </c>
      <c r="I39" s="125">
        <v>9</v>
      </c>
      <c r="J39" s="135">
        <f>E39/I39</f>
        <v>0.92892222222222209</v>
      </c>
      <c r="L39">
        <v>10.91</v>
      </c>
      <c r="M39" s="139">
        <f>D39*L39</f>
        <v>87280</v>
      </c>
      <c r="N39" s="140">
        <f>1-M39/G39</f>
        <v>0.2300635144671842</v>
      </c>
      <c r="O39" s="98"/>
      <c r="P39" s="98"/>
      <c r="Q39" s="139">
        <v>13</v>
      </c>
      <c r="R39" s="139">
        <v>104000</v>
      </c>
      <c r="S39" s="141">
        <f t="shared" ref="S39:S49" si="1">1-R39/G39</f>
        <v>8.256880733944949E-2</v>
      </c>
      <c r="T39" s="140">
        <f t="shared" ref="T39:T45" si="2">Q39/I39</f>
        <v>1.4444444444444444</v>
      </c>
    </row>
    <row r="40" spans="1:20" ht="30" x14ac:dyDescent="0.25">
      <c r="A40" s="108">
        <v>2</v>
      </c>
      <c r="B40" s="80" t="s">
        <v>156</v>
      </c>
      <c r="C40" s="79" t="s">
        <v>3</v>
      </c>
      <c r="D40" s="79">
        <v>5000</v>
      </c>
      <c r="E40" s="113">
        <v>5.5105999999999993</v>
      </c>
      <c r="F40" s="115">
        <v>27552.999999999996</v>
      </c>
      <c r="G40" s="121">
        <v>46700</v>
      </c>
      <c r="H40" s="120">
        <f t="shared" ref="H40:H49" si="3">1-F40/G40</f>
        <v>0.41000000000000003</v>
      </c>
      <c r="I40" s="113">
        <v>6.33</v>
      </c>
      <c r="J40" s="136">
        <f t="shared" ref="J40:J49" si="4">E40/I40</f>
        <v>0.87055292259083716</v>
      </c>
      <c r="L40">
        <v>7.19</v>
      </c>
      <c r="M40" s="139">
        <f t="shared" ref="M40:M49" si="5">D40*L40</f>
        <v>35950</v>
      </c>
      <c r="N40" s="140">
        <f t="shared" ref="N40:N49" si="6">1-M40/G40</f>
        <v>0.23019271948608133</v>
      </c>
      <c r="O40" s="98"/>
      <c r="P40" s="98"/>
      <c r="Q40" s="139">
        <v>8</v>
      </c>
      <c r="R40" s="139">
        <v>40000</v>
      </c>
      <c r="S40" s="141">
        <f t="shared" si="1"/>
        <v>0.14346895074946464</v>
      </c>
      <c r="T40" s="140">
        <f t="shared" si="2"/>
        <v>1.2638230647709321</v>
      </c>
    </row>
    <row r="41" spans="1:20" ht="45" x14ac:dyDescent="0.25">
      <c r="A41" s="108">
        <v>3</v>
      </c>
      <c r="B41" s="80" t="s">
        <v>157</v>
      </c>
      <c r="C41" s="79" t="s">
        <v>3</v>
      </c>
      <c r="D41" s="79">
        <v>9000</v>
      </c>
      <c r="E41" s="113">
        <v>44.6</v>
      </c>
      <c r="F41" s="115">
        <v>401400</v>
      </c>
      <c r="G41" s="121">
        <v>401400</v>
      </c>
      <c r="H41" s="120">
        <f t="shared" si="3"/>
        <v>0</v>
      </c>
      <c r="I41" s="113">
        <v>30</v>
      </c>
      <c r="J41" s="136">
        <f>E41/I41</f>
        <v>1.4866666666666668</v>
      </c>
      <c r="L41">
        <v>34.340000000000003</v>
      </c>
      <c r="M41" s="139">
        <f t="shared" si="5"/>
        <v>309060.00000000006</v>
      </c>
      <c r="N41" s="140">
        <f t="shared" si="6"/>
        <v>0.23004484304932726</v>
      </c>
      <c r="O41" s="98"/>
      <c r="P41" s="98"/>
      <c r="Q41" s="139">
        <v>40</v>
      </c>
      <c r="R41" s="139">
        <v>360000</v>
      </c>
      <c r="S41" s="141">
        <f t="shared" si="1"/>
        <v>0.10313901345291476</v>
      </c>
      <c r="T41" s="140">
        <f t="shared" si="2"/>
        <v>1.3333333333333333</v>
      </c>
    </row>
    <row r="42" spans="1:20" ht="60" x14ac:dyDescent="0.25">
      <c r="A42" s="108">
        <v>4</v>
      </c>
      <c r="B42" s="80" t="s">
        <v>158</v>
      </c>
      <c r="C42" s="79" t="s">
        <v>3</v>
      </c>
      <c r="D42" s="79">
        <v>2000</v>
      </c>
      <c r="E42" s="113">
        <v>21.2</v>
      </c>
      <c r="F42" s="115">
        <v>42400</v>
      </c>
      <c r="G42" s="121">
        <v>42400</v>
      </c>
      <c r="H42" s="120">
        <f t="shared" si="3"/>
        <v>0</v>
      </c>
      <c r="I42" s="114">
        <v>30</v>
      </c>
      <c r="J42" s="136">
        <f t="shared" si="4"/>
        <v>0.70666666666666667</v>
      </c>
      <c r="L42">
        <v>16.32</v>
      </c>
      <c r="M42" s="139">
        <f t="shared" si="5"/>
        <v>32640</v>
      </c>
      <c r="N42" s="140">
        <f t="shared" si="6"/>
        <v>0.23018867924528297</v>
      </c>
      <c r="O42" s="98"/>
      <c r="P42" s="98"/>
      <c r="Q42" s="139">
        <v>20</v>
      </c>
      <c r="R42" s="139">
        <v>40000</v>
      </c>
      <c r="S42" s="141">
        <f t="shared" si="1"/>
        <v>5.6603773584905648E-2</v>
      </c>
      <c r="T42" s="140">
        <f t="shared" si="2"/>
        <v>0.66666666666666663</v>
      </c>
    </row>
    <row r="43" spans="1:20" ht="30" x14ac:dyDescent="0.25">
      <c r="A43" s="108">
        <v>5</v>
      </c>
      <c r="B43" s="80" t="s">
        <v>159</v>
      </c>
      <c r="C43" s="79" t="s">
        <v>5</v>
      </c>
      <c r="D43" s="79">
        <v>2500</v>
      </c>
      <c r="E43" s="113">
        <v>27.54</v>
      </c>
      <c r="F43" s="115">
        <v>68850</v>
      </c>
      <c r="G43" s="121">
        <v>110000</v>
      </c>
      <c r="H43" s="120">
        <f t="shared" si="3"/>
        <v>0.37409090909090914</v>
      </c>
      <c r="I43" s="113">
        <v>39</v>
      </c>
      <c r="J43" s="136">
        <f t="shared" si="4"/>
        <v>0.70615384615384613</v>
      </c>
      <c r="L43">
        <v>33.880000000000003</v>
      </c>
      <c r="M43" s="139">
        <f t="shared" si="5"/>
        <v>84700</v>
      </c>
      <c r="N43" s="140">
        <f t="shared" si="6"/>
        <v>0.22999999999999998</v>
      </c>
      <c r="O43" s="98"/>
      <c r="P43" s="98"/>
      <c r="Q43" s="139">
        <v>40</v>
      </c>
      <c r="R43" s="139">
        <v>100000</v>
      </c>
      <c r="S43" s="141">
        <f t="shared" si="1"/>
        <v>9.0909090909090939E-2</v>
      </c>
      <c r="T43" s="140">
        <f t="shared" si="2"/>
        <v>1.0256410256410255</v>
      </c>
    </row>
    <row r="44" spans="1:20" ht="75" x14ac:dyDescent="0.25">
      <c r="A44" s="108">
        <v>6</v>
      </c>
      <c r="B44" s="80" t="s">
        <v>160</v>
      </c>
      <c r="C44" s="79" t="s">
        <v>3</v>
      </c>
      <c r="D44" s="79">
        <v>9000</v>
      </c>
      <c r="E44" s="113">
        <v>28.125299999999999</v>
      </c>
      <c r="F44" s="115">
        <v>253127.69999999998</v>
      </c>
      <c r="G44" s="121">
        <v>429030</v>
      </c>
      <c r="H44" s="120">
        <f t="shared" si="3"/>
        <v>0.41000000000000003</v>
      </c>
      <c r="I44" s="113">
        <v>30</v>
      </c>
      <c r="J44" s="136">
        <f t="shared" si="4"/>
        <v>0.93750999999999995</v>
      </c>
      <c r="L44">
        <v>36.71</v>
      </c>
      <c r="M44" s="139">
        <f t="shared" si="5"/>
        <v>330390</v>
      </c>
      <c r="N44" s="140">
        <f t="shared" si="6"/>
        <v>0.22991399202852947</v>
      </c>
      <c r="O44" s="98"/>
      <c r="P44" s="98"/>
      <c r="Q44" s="139">
        <v>40</v>
      </c>
      <c r="R44" s="139">
        <v>360000</v>
      </c>
      <c r="S44" s="141">
        <f t="shared" si="1"/>
        <v>0.16089783931193624</v>
      </c>
      <c r="T44" s="140">
        <f t="shared" si="2"/>
        <v>1.3333333333333333</v>
      </c>
    </row>
    <row r="45" spans="1:20" ht="75" x14ac:dyDescent="0.25">
      <c r="A45" s="108">
        <v>7</v>
      </c>
      <c r="B45" s="80" t="s">
        <v>161</v>
      </c>
      <c r="C45" s="79" t="s">
        <v>3</v>
      </c>
      <c r="D45" s="79">
        <v>2000</v>
      </c>
      <c r="E45" s="113">
        <v>27.434999999999999</v>
      </c>
      <c r="F45" s="115">
        <v>54870</v>
      </c>
      <c r="G45" s="121">
        <v>93000</v>
      </c>
      <c r="H45" s="120">
        <f t="shared" si="3"/>
        <v>0.41000000000000003</v>
      </c>
      <c r="I45" s="114">
        <v>30</v>
      </c>
      <c r="J45" s="136">
        <f t="shared" si="4"/>
        <v>0.91449999999999998</v>
      </c>
      <c r="L45">
        <v>35.81</v>
      </c>
      <c r="M45" s="139">
        <f t="shared" si="5"/>
        <v>71620</v>
      </c>
      <c r="N45" s="140">
        <f t="shared" si="6"/>
        <v>0.22989247311827954</v>
      </c>
      <c r="O45" s="98"/>
      <c r="P45" s="98"/>
      <c r="Q45" s="139">
        <v>40</v>
      </c>
      <c r="R45" s="139">
        <v>80000</v>
      </c>
      <c r="S45" s="141">
        <f t="shared" si="1"/>
        <v>0.13978494623655913</v>
      </c>
      <c r="T45" s="140">
        <f t="shared" si="2"/>
        <v>1.3333333333333333</v>
      </c>
    </row>
    <row r="46" spans="1:20" ht="30" x14ac:dyDescent="0.25">
      <c r="A46" s="108">
        <v>8</v>
      </c>
      <c r="B46" s="80" t="s">
        <v>162</v>
      </c>
      <c r="C46" s="79" t="s">
        <v>9</v>
      </c>
      <c r="D46" s="79">
        <v>3000</v>
      </c>
      <c r="E46" s="113">
        <v>47.56</v>
      </c>
      <c r="F46" s="115">
        <v>142680</v>
      </c>
      <c r="G46" s="121">
        <v>157200</v>
      </c>
      <c r="H46" s="120">
        <f t="shared" si="3"/>
        <v>9.2366412213740423E-2</v>
      </c>
      <c r="I46" s="113">
        <v>42.2</v>
      </c>
      <c r="J46" s="136">
        <f t="shared" si="4"/>
        <v>1.1270142180094787</v>
      </c>
      <c r="L46">
        <v>40.35</v>
      </c>
      <c r="M46" s="139">
        <f t="shared" si="5"/>
        <v>121050</v>
      </c>
      <c r="N46" s="140">
        <f t="shared" si="6"/>
        <v>0.22996183206106868</v>
      </c>
      <c r="O46" s="98"/>
      <c r="P46" s="98"/>
      <c r="Q46" s="139">
        <v>45</v>
      </c>
      <c r="R46" s="139">
        <v>135000</v>
      </c>
      <c r="S46" s="141">
        <f t="shared" si="1"/>
        <v>0.14122137404580148</v>
      </c>
      <c r="T46" s="140">
        <f t="shared" ref="T46:T49" si="7">Q46/I46</f>
        <v>1.066350710900474</v>
      </c>
    </row>
    <row r="47" spans="1:20" ht="30" x14ac:dyDescent="0.25">
      <c r="A47" s="108">
        <v>9</v>
      </c>
      <c r="B47" s="80" t="s">
        <v>163</v>
      </c>
      <c r="C47" s="79" t="s">
        <v>9</v>
      </c>
      <c r="D47" s="79">
        <v>3000</v>
      </c>
      <c r="E47" s="113">
        <v>28.96</v>
      </c>
      <c r="F47" s="115">
        <v>86880</v>
      </c>
      <c r="G47" s="121">
        <v>107550</v>
      </c>
      <c r="H47" s="120">
        <f t="shared" si="3"/>
        <v>0.1921896792189679</v>
      </c>
      <c r="I47" s="113">
        <v>25</v>
      </c>
      <c r="J47" s="136">
        <f t="shared" si="4"/>
        <v>1.1584000000000001</v>
      </c>
      <c r="L47">
        <v>27.6</v>
      </c>
      <c r="M47" s="139">
        <f t="shared" si="5"/>
        <v>82800</v>
      </c>
      <c r="N47" s="140">
        <f t="shared" si="6"/>
        <v>0.23012552301255229</v>
      </c>
      <c r="O47" s="98"/>
      <c r="P47" s="98"/>
      <c r="Q47" s="139">
        <v>30</v>
      </c>
      <c r="R47" s="139">
        <v>90000</v>
      </c>
      <c r="S47" s="141">
        <f t="shared" si="1"/>
        <v>0.16317991631799167</v>
      </c>
      <c r="T47" s="140">
        <f t="shared" si="7"/>
        <v>1.2</v>
      </c>
    </row>
    <row r="48" spans="1:20" ht="120" x14ac:dyDescent="0.25">
      <c r="A48" s="108">
        <v>10</v>
      </c>
      <c r="B48" s="80" t="s">
        <v>164</v>
      </c>
      <c r="C48" s="79" t="s">
        <v>3</v>
      </c>
      <c r="D48" s="79">
        <v>6000</v>
      </c>
      <c r="E48" s="113">
        <v>28.125299999999999</v>
      </c>
      <c r="F48" s="115">
        <v>168751.8</v>
      </c>
      <c r="G48" s="121">
        <v>286020</v>
      </c>
      <c r="H48" s="120">
        <f t="shared" si="3"/>
        <v>0.41000000000000003</v>
      </c>
      <c r="I48" s="113">
        <v>35</v>
      </c>
      <c r="J48" s="136">
        <f t="shared" si="4"/>
        <v>0.80357999999999996</v>
      </c>
      <c r="L48">
        <v>36.71</v>
      </c>
      <c r="M48" s="139">
        <f t="shared" si="5"/>
        <v>220260</v>
      </c>
      <c r="N48" s="140">
        <f t="shared" si="6"/>
        <v>0.22991399202852947</v>
      </c>
      <c r="O48" s="98"/>
      <c r="P48" s="98"/>
      <c r="Q48" s="139">
        <v>40</v>
      </c>
      <c r="R48" s="139">
        <v>240000</v>
      </c>
      <c r="S48" s="141">
        <f t="shared" si="1"/>
        <v>0.16089783931193624</v>
      </c>
      <c r="T48" s="140">
        <f t="shared" si="7"/>
        <v>1.1428571428571428</v>
      </c>
    </row>
    <row r="49" spans="1:20" ht="60" x14ac:dyDescent="0.25">
      <c r="A49" s="108">
        <v>11</v>
      </c>
      <c r="B49" s="80" t="s">
        <v>165</v>
      </c>
      <c r="C49" s="79" t="s">
        <v>9</v>
      </c>
      <c r="D49" s="79">
        <v>11000</v>
      </c>
      <c r="E49" s="113">
        <v>25.918699999999998</v>
      </c>
      <c r="F49" s="115">
        <v>285105.69999999995</v>
      </c>
      <c r="G49" s="121">
        <v>483230</v>
      </c>
      <c r="H49" s="120">
        <f t="shared" si="3"/>
        <v>0.41000000000000014</v>
      </c>
      <c r="I49" s="113">
        <v>30</v>
      </c>
      <c r="J49" s="136">
        <f t="shared" si="4"/>
        <v>0.8639566666666666</v>
      </c>
      <c r="L49">
        <v>33.82</v>
      </c>
      <c r="M49" s="139">
        <f t="shared" si="5"/>
        <v>372020</v>
      </c>
      <c r="N49" s="140">
        <f t="shared" si="6"/>
        <v>0.23013885727293426</v>
      </c>
      <c r="O49" s="98"/>
      <c r="P49" s="98"/>
      <c r="Q49" s="139">
        <v>35.090000000000003</v>
      </c>
      <c r="R49" s="139">
        <v>385990</v>
      </c>
      <c r="S49" s="141">
        <f t="shared" si="1"/>
        <v>0.20122922831777823</v>
      </c>
      <c r="T49" s="140">
        <f t="shared" si="7"/>
        <v>1.1696666666666669</v>
      </c>
    </row>
    <row r="50" spans="1:20" ht="15.75" thickBot="1" x14ac:dyDescent="0.3">
      <c r="A50" s="116"/>
      <c r="B50" s="117"/>
      <c r="C50" s="117"/>
      <c r="D50" s="117"/>
      <c r="E50" s="118" t="s">
        <v>23</v>
      </c>
      <c r="F50" s="119">
        <v>1598500.6</v>
      </c>
      <c r="G50" s="122">
        <f>SUM(G39:G49)</f>
        <v>2269890</v>
      </c>
      <c r="H50" s="137"/>
      <c r="I50" s="118"/>
      <c r="J50" s="138"/>
    </row>
  </sheetData>
  <mergeCells count="28">
    <mergeCell ref="M38:N38"/>
    <mergeCell ref="R38:S38"/>
    <mergeCell ref="A17:A27"/>
    <mergeCell ref="C29:F29"/>
    <mergeCell ref="C30:F30"/>
    <mergeCell ref="A29:A30"/>
    <mergeCell ref="C32:F32"/>
    <mergeCell ref="C23:F25"/>
    <mergeCell ref="B23:B25"/>
    <mergeCell ref="C17:F17"/>
    <mergeCell ref="C18:F18"/>
    <mergeCell ref="C19:F19"/>
    <mergeCell ref="G23:G25"/>
    <mergeCell ref="C26:F27"/>
    <mergeCell ref="B26:B27"/>
    <mergeCell ref="G26:G27"/>
    <mergeCell ref="B20:B22"/>
    <mergeCell ref="G20:G22"/>
    <mergeCell ref="C20:F22"/>
    <mergeCell ref="B1:H1"/>
    <mergeCell ref="F2:G2"/>
    <mergeCell ref="F3:G3"/>
    <mergeCell ref="B11:D11"/>
    <mergeCell ref="A8:G8"/>
    <mergeCell ref="F4:G4"/>
    <mergeCell ref="F5:G5"/>
    <mergeCell ref="F6:G6"/>
    <mergeCell ref="F7:G7"/>
  </mergeCells>
  <pageMargins left="0.511811024" right="0.511811024" top="0.78740157499999996" bottom="0.78740157499999996" header="0.31496062000000002" footer="0.31496062000000002"/>
  <pageSetup paperSize="9" scale="52" orientation="portrait" r:id="rId1"/>
  <headerFooter alignWithMargins="0"/>
  <rowBreaks count="1" manualBreakCount="1">
    <brk id="53" min="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1811-4E2D-4AD2-9288-62076344ED5F}">
  <dimension ref="A1:O21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17.5703125" customWidth="1"/>
    <col min="7" max="7" width="19.28515625" customWidth="1"/>
    <col min="10" max="10" width="17.28515625" customWidth="1"/>
  </cols>
  <sheetData>
    <row r="1" spans="1:15" ht="48" customHeight="1" thickBot="1" x14ac:dyDescent="0.3">
      <c r="A1" s="97" t="s">
        <v>119</v>
      </c>
      <c r="B1" s="517" t="s">
        <v>122</v>
      </c>
      <c r="C1" s="517"/>
      <c r="D1" s="517"/>
      <c r="E1" s="517"/>
      <c r="F1" s="517"/>
      <c r="G1" s="518"/>
    </row>
    <row r="2" spans="1:15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5" ht="33.75" customHeight="1" x14ac:dyDescent="0.25">
      <c r="A3" s="92">
        <v>1</v>
      </c>
      <c r="B3" s="83" t="s">
        <v>110</v>
      </c>
      <c r="C3" s="84" t="s">
        <v>3</v>
      </c>
      <c r="D3" s="84">
        <v>8000</v>
      </c>
      <c r="E3" s="520">
        <v>9</v>
      </c>
      <c r="F3" s="520"/>
      <c r="G3" s="95">
        <f>E3*D3</f>
        <v>72000</v>
      </c>
      <c r="H3" s="101">
        <f>G3/$G$14</f>
        <v>4.4922788956481045E-2</v>
      </c>
      <c r="I3" s="98">
        <f>D3/'PLANILHA PARA COTAÇÃO (3)'!D3</f>
        <v>4</v>
      </c>
      <c r="J3">
        <v>9677.4193548387102</v>
      </c>
      <c r="M3">
        <v>10000</v>
      </c>
      <c r="N3">
        <v>500</v>
      </c>
      <c r="O3">
        <f>M3/N3</f>
        <v>20</v>
      </c>
    </row>
    <row r="4" spans="1:15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20">
        <v>6.33</v>
      </c>
      <c r="F4" s="520"/>
      <c r="G4" s="95">
        <f t="shared" ref="G4:G13" si="0">E4*D4</f>
        <v>31650</v>
      </c>
      <c r="H4" s="101">
        <f t="shared" ref="H4:H13" si="1">G4/$G$14</f>
        <v>1.9747309312119793E-2</v>
      </c>
      <c r="I4" s="98">
        <f>D4/'PLANILHA PARA COTAÇÃO (3)'!D4</f>
        <v>5</v>
      </c>
      <c r="J4">
        <v>4838.7096774193551</v>
      </c>
      <c r="K4" s="55"/>
      <c r="L4" s="10"/>
      <c r="M4" s="55"/>
      <c r="N4" s="12"/>
    </row>
    <row r="5" spans="1:15" ht="42.75" x14ac:dyDescent="0.25">
      <c r="A5" s="92">
        <v>3</v>
      </c>
      <c r="B5" s="85" t="s">
        <v>112</v>
      </c>
      <c r="C5" s="84" t="s">
        <v>3</v>
      </c>
      <c r="D5" s="84">
        <v>9000</v>
      </c>
      <c r="E5" s="520">
        <v>30</v>
      </c>
      <c r="F5" s="520"/>
      <c r="G5" s="95">
        <f t="shared" si="0"/>
        <v>270000</v>
      </c>
      <c r="H5" s="101">
        <f t="shared" si="1"/>
        <v>0.16846045858680392</v>
      </c>
      <c r="I5" s="98">
        <f>D5/'PLANILHA PARA COTAÇÃO (3)'!D5</f>
        <v>3</v>
      </c>
      <c r="J5">
        <v>14516.129032258064</v>
      </c>
    </row>
    <row r="6" spans="1:15" ht="57" x14ac:dyDescent="0.25">
      <c r="A6" s="92">
        <v>4</v>
      </c>
      <c r="B6" s="85" t="s">
        <v>123</v>
      </c>
      <c r="C6" s="84" t="s">
        <v>3</v>
      </c>
      <c r="D6" s="84">
        <v>2000</v>
      </c>
      <c r="E6" s="520">
        <v>30</v>
      </c>
      <c r="F6" s="520"/>
      <c r="G6" s="95">
        <f t="shared" si="0"/>
        <v>60000</v>
      </c>
      <c r="H6" s="101"/>
      <c r="I6" s="98"/>
    </row>
    <row r="7" spans="1:15" ht="28.5" x14ac:dyDescent="0.25">
      <c r="A7" s="92">
        <v>5</v>
      </c>
      <c r="B7" s="85" t="s">
        <v>113</v>
      </c>
      <c r="C7" s="84" t="s">
        <v>5</v>
      </c>
      <c r="D7" s="84">
        <v>2500</v>
      </c>
      <c r="E7" s="520">
        <v>39</v>
      </c>
      <c r="F7" s="520"/>
      <c r="G7" s="95">
        <f t="shared" si="0"/>
        <v>97500</v>
      </c>
      <c r="H7" s="101">
        <f t="shared" si="1"/>
        <v>6.0832943378568087E-2</v>
      </c>
      <c r="I7" s="98">
        <f>D7/'PLANILHA PARA COTAÇÃO (3)'!D6</f>
        <v>31.25</v>
      </c>
      <c r="J7">
        <v>387.09677419354801</v>
      </c>
    </row>
    <row r="8" spans="1:15" ht="57" x14ac:dyDescent="0.25">
      <c r="A8" s="92">
        <v>6</v>
      </c>
      <c r="B8" s="85" t="s">
        <v>118</v>
      </c>
      <c r="C8" s="84" t="s">
        <v>3</v>
      </c>
      <c r="D8" s="84">
        <v>9000</v>
      </c>
      <c r="E8" s="520">
        <v>30</v>
      </c>
      <c r="F8" s="520"/>
      <c r="G8" s="95">
        <f t="shared" si="0"/>
        <v>270000</v>
      </c>
      <c r="H8" s="101">
        <f t="shared" si="1"/>
        <v>0.16846045858680392</v>
      </c>
      <c r="I8" s="98">
        <f>D8/'PLANILHA PARA COTAÇÃO (3)'!D7</f>
        <v>3</v>
      </c>
      <c r="J8">
        <v>14516.129032258064</v>
      </c>
    </row>
    <row r="9" spans="1:15" ht="57" x14ac:dyDescent="0.25">
      <c r="A9" s="92">
        <v>7</v>
      </c>
      <c r="B9" s="85" t="s">
        <v>124</v>
      </c>
      <c r="C9" s="84" t="s">
        <v>3</v>
      </c>
      <c r="D9" s="84">
        <v>2000</v>
      </c>
      <c r="E9" s="520">
        <v>30</v>
      </c>
      <c r="F9" s="520"/>
      <c r="G9" s="95">
        <f t="shared" si="0"/>
        <v>60000</v>
      </c>
      <c r="H9" s="101"/>
      <c r="I9" s="98"/>
    </row>
    <row r="10" spans="1:15" ht="28.5" x14ac:dyDescent="0.25">
      <c r="A10" s="92">
        <v>8</v>
      </c>
      <c r="B10" s="85" t="s">
        <v>114</v>
      </c>
      <c r="C10" s="84" t="s">
        <v>9</v>
      </c>
      <c r="D10" s="84">
        <v>3000</v>
      </c>
      <c r="E10" s="520">
        <v>42.2</v>
      </c>
      <c r="F10" s="520"/>
      <c r="G10" s="95">
        <f t="shared" si="0"/>
        <v>126600.00000000001</v>
      </c>
      <c r="H10" s="101">
        <f t="shared" si="1"/>
        <v>7.8989237248479185E-2</v>
      </c>
      <c r="I10" s="98">
        <f>D10/'PLANILHA PARA COTAÇÃO (3)'!D8</f>
        <v>12</v>
      </c>
      <c r="J10">
        <v>1209.6774193548388</v>
      </c>
    </row>
    <row r="11" spans="1:15" ht="28.5" x14ac:dyDescent="0.25">
      <c r="A11" s="92">
        <v>9</v>
      </c>
      <c r="B11" s="85" t="s">
        <v>115</v>
      </c>
      <c r="C11" s="84" t="s">
        <v>9</v>
      </c>
      <c r="D11" s="84">
        <v>3000</v>
      </c>
      <c r="E11" s="520">
        <v>25</v>
      </c>
      <c r="F11" s="520"/>
      <c r="G11" s="95">
        <f t="shared" si="0"/>
        <v>75000</v>
      </c>
      <c r="H11" s="101">
        <f t="shared" si="1"/>
        <v>4.6794571829667758E-2</v>
      </c>
      <c r="I11" s="98">
        <f>D11/'PLANILHA PARA COTAÇÃO (3)'!D9</f>
        <v>7.5</v>
      </c>
      <c r="J11">
        <v>1935.483870967742</v>
      </c>
    </row>
    <row r="12" spans="1:15" ht="99.75" x14ac:dyDescent="0.25">
      <c r="A12" s="92">
        <v>10</v>
      </c>
      <c r="B12" s="85" t="s">
        <v>116</v>
      </c>
      <c r="C12" s="84" t="s">
        <v>3</v>
      </c>
      <c r="D12" s="84">
        <v>6000</v>
      </c>
      <c r="E12" s="520">
        <v>35</v>
      </c>
      <c r="F12" s="520"/>
      <c r="G12" s="95">
        <f t="shared" si="0"/>
        <v>210000</v>
      </c>
      <c r="H12" s="101">
        <f t="shared" si="1"/>
        <v>0.13102480112306972</v>
      </c>
      <c r="I12" s="98">
        <f>D12/'PLANILHA PARA COTAÇÃO (3)'!D10</f>
        <v>7.5</v>
      </c>
      <c r="J12">
        <v>3870.9677419354839</v>
      </c>
    </row>
    <row r="13" spans="1:15" ht="57" x14ac:dyDescent="0.25">
      <c r="A13" s="92">
        <v>11</v>
      </c>
      <c r="B13" s="88" t="s">
        <v>120</v>
      </c>
      <c r="C13" s="87" t="s">
        <v>9</v>
      </c>
      <c r="D13" s="87">
        <v>11000</v>
      </c>
      <c r="E13" s="529">
        <v>30</v>
      </c>
      <c r="F13" s="529"/>
      <c r="G13" s="95">
        <f t="shared" si="0"/>
        <v>330000</v>
      </c>
      <c r="H13" s="101">
        <f t="shared" si="1"/>
        <v>0.20589611605053815</v>
      </c>
      <c r="I13" s="98">
        <f>D13/'PLANILHA PARA COTAÇÃO (3)'!D11</f>
        <v>6.1111111111111107</v>
      </c>
      <c r="J13">
        <v>8709.677419354839</v>
      </c>
    </row>
    <row r="14" spans="1:15" ht="15.75" thickBot="1" x14ac:dyDescent="0.3">
      <c r="A14" s="524" t="s">
        <v>117</v>
      </c>
      <c r="B14" s="525"/>
      <c r="C14" s="525"/>
      <c r="D14" s="525"/>
      <c r="E14" s="525"/>
      <c r="F14" s="526"/>
      <c r="G14" s="96">
        <f>SUM(G3:G13)</f>
        <v>1602750</v>
      </c>
    </row>
    <row r="18" spans="6:8" x14ac:dyDescent="0.25">
      <c r="F18" t="s">
        <v>128</v>
      </c>
      <c r="G18" s="104">
        <v>1598500.6</v>
      </c>
      <c r="H18" s="101">
        <f>G18/G19</f>
        <v>0.9973486819528935</v>
      </c>
    </row>
    <row r="19" spans="6:8" x14ac:dyDescent="0.25">
      <c r="F19" t="s">
        <v>125</v>
      </c>
      <c r="G19" s="102">
        <v>1602750</v>
      </c>
      <c r="H19" s="103">
        <f>G19/$G$19</f>
        <v>1</v>
      </c>
    </row>
    <row r="20" spans="6:8" x14ac:dyDescent="0.25">
      <c r="F20" t="s">
        <v>126</v>
      </c>
      <c r="G20" s="102">
        <v>1969415</v>
      </c>
      <c r="H20" s="103">
        <f t="shared" ref="H20" si="2">G20/$G$19</f>
        <v>1.2287724223990018</v>
      </c>
    </row>
    <row r="21" spans="6:8" x14ac:dyDescent="0.25">
      <c r="F21" t="s">
        <v>127</v>
      </c>
      <c r="G21" s="102">
        <v>2269876.67</v>
      </c>
      <c r="H21" s="103">
        <f>G21/$G$19</f>
        <v>1.4162387583840275</v>
      </c>
    </row>
  </sheetData>
  <mergeCells count="14">
    <mergeCell ref="E13:F13"/>
    <mergeCell ref="A14:F14"/>
    <mergeCell ref="E7:F7"/>
    <mergeCell ref="E8:F8"/>
    <mergeCell ref="E9:F9"/>
    <mergeCell ref="E10:F10"/>
    <mergeCell ref="E11:F11"/>
    <mergeCell ref="E12:F12"/>
    <mergeCell ref="E6:F6"/>
    <mergeCell ref="B1:G1"/>
    <mergeCell ref="E2:F2"/>
    <mergeCell ref="E3:F3"/>
    <mergeCell ref="E4:F4"/>
    <mergeCell ref="E5:F5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17E1-AAF7-46B4-990F-4A0851B41635}">
  <dimension ref="A1:R21"/>
  <sheetViews>
    <sheetView showGridLines="0" tabSelected="1" zoomScale="130" zoomScaleNormal="130" workbookViewId="0">
      <selection activeCell="A4" sqref="A4:J4"/>
    </sheetView>
  </sheetViews>
  <sheetFormatPr defaultRowHeight="15" x14ac:dyDescent="0.25"/>
  <cols>
    <col min="1" max="1" width="6.7109375" style="489" customWidth="1"/>
    <col min="2" max="2" width="10.42578125" style="489" customWidth="1"/>
    <col min="3" max="3" width="9.140625" style="453" customWidth="1"/>
    <col min="4" max="4" width="57.85546875" style="453" customWidth="1"/>
    <col min="5" max="5" width="11.85546875" style="453" bestFit="1" customWidth="1"/>
    <col min="6" max="6" width="16.7109375" style="453" bestFit="1" customWidth="1"/>
    <col min="7" max="7" width="18" style="453" customWidth="1"/>
    <col min="8" max="8" width="18" style="454" customWidth="1"/>
    <col min="9" max="9" width="20.7109375" style="453" customWidth="1"/>
    <col min="10" max="10" width="10.5703125" style="487" bestFit="1" customWidth="1"/>
    <col min="11" max="11" width="3.28515625" style="487" customWidth="1"/>
    <col min="12" max="12" width="3.85546875" style="453" customWidth="1"/>
    <col min="13" max="13" width="2.7109375" style="453" bestFit="1" customWidth="1"/>
    <col min="14" max="14" width="45.42578125" style="453" bestFit="1" customWidth="1"/>
    <col min="15" max="15" width="21.140625" style="453" customWidth="1"/>
    <col min="16" max="16" width="10.28515625" style="453" bestFit="1" customWidth="1"/>
    <col min="17" max="16384" width="9.140625" style="453"/>
  </cols>
  <sheetData>
    <row r="1" spans="1:18" ht="24" thickBot="1" x14ac:dyDescent="0.4">
      <c r="A1" s="534" t="s">
        <v>603</v>
      </c>
      <c r="B1" s="535"/>
      <c r="C1" s="535"/>
      <c r="D1" s="535"/>
      <c r="E1" s="535"/>
      <c r="F1" s="535"/>
      <c r="G1" s="535"/>
      <c r="H1" s="535"/>
      <c r="I1" s="535"/>
      <c r="J1" s="536"/>
      <c r="K1" s="452"/>
    </row>
    <row r="2" spans="1:18" ht="58.5" customHeight="1" thickBot="1" x14ac:dyDescent="0.3">
      <c r="A2" s="537" t="s">
        <v>610</v>
      </c>
      <c r="B2" s="538"/>
      <c r="C2" s="538"/>
      <c r="D2" s="538"/>
      <c r="E2" s="538"/>
      <c r="F2" s="538"/>
      <c r="G2" s="538"/>
      <c r="H2" s="538"/>
      <c r="I2" s="538"/>
      <c r="J2" s="539"/>
      <c r="K2" s="455"/>
      <c r="N2" s="490" t="s">
        <v>592</v>
      </c>
      <c r="O2" s="492">
        <v>978456.87</v>
      </c>
    </row>
    <row r="3" spans="1:18" ht="15.75" customHeight="1" thickBot="1" x14ac:dyDescent="0.3">
      <c r="A3" s="540" t="s">
        <v>606</v>
      </c>
      <c r="B3" s="541"/>
      <c r="C3" s="541"/>
      <c r="D3" s="541"/>
      <c r="E3" s="541"/>
      <c r="F3" s="541"/>
      <c r="G3" s="541"/>
      <c r="H3" s="541"/>
      <c r="I3" s="541"/>
      <c r="J3" s="542"/>
      <c r="K3" s="455"/>
      <c r="N3" s="490" t="s">
        <v>579</v>
      </c>
      <c r="O3" s="479">
        <v>6.2300000000000001E-2</v>
      </c>
      <c r="Q3" s="453" t="s">
        <v>599</v>
      </c>
    </row>
    <row r="4" spans="1:18" ht="15.75" customHeight="1" thickBot="1" x14ac:dyDescent="0.3">
      <c r="A4" s="540" t="s">
        <v>602</v>
      </c>
      <c r="B4" s="541"/>
      <c r="C4" s="541"/>
      <c r="D4" s="541"/>
      <c r="E4" s="541"/>
      <c r="F4" s="541"/>
      <c r="G4" s="541"/>
      <c r="H4" s="541"/>
      <c r="I4" s="541"/>
      <c r="J4" s="542"/>
      <c r="K4" s="455"/>
      <c r="N4" s="490" t="s">
        <v>581</v>
      </c>
      <c r="O4" s="491">
        <f>O2*O3</f>
        <v>60957.863000999998</v>
      </c>
    </row>
    <row r="5" spans="1:18" ht="15" customHeight="1" thickBot="1" x14ac:dyDescent="0.3">
      <c r="A5" s="543" t="s">
        <v>611</v>
      </c>
      <c r="B5" s="544"/>
      <c r="C5" s="544"/>
      <c r="D5" s="544"/>
      <c r="E5" s="544"/>
      <c r="F5" s="544"/>
      <c r="G5" s="544"/>
      <c r="H5" s="544"/>
      <c r="I5" s="544"/>
      <c r="J5" s="545"/>
      <c r="K5" s="455"/>
      <c r="N5" s="490" t="s">
        <v>583</v>
      </c>
      <c r="O5" s="490">
        <f>$O$4/4*3/H10</f>
        <v>3.5165208526751646</v>
      </c>
    </row>
    <row r="6" spans="1:18" ht="15" customHeight="1" x14ac:dyDescent="0.25">
      <c r="A6" s="456"/>
      <c r="B6" s="455"/>
      <c r="C6" s="455"/>
      <c r="D6" s="455"/>
      <c r="E6" s="455"/>
      <c r="F6" s="455"/>
      <c r="G6" s="455"/>
      <c r="H6" s="455"/>
      <c r="I6" s="455"/>
      <c r="J6" s="457"/>
      <c r="K6" s="455"/>
      <c r="N6" s="490" t="s">
        <v>585</v>
      </c>
      <c r="O6" s="490">
        <f>$O$4/4*1/H11</f>
        <v>0.53749918707451971</v>
      </c>
    </row>
    <row r="7" spans="1:18" ht="16.5" customHeight="1" x14ac:dyDescent="0.25">
      <c r="A7" s="458"/>
      <c r="B7" s="459"/>
      <c r="C7" s="460"/>
      <c r="D7" s="460"/>
      <c r="E7" s="460"/>
      <c r="F7" s="460"/>
      <c r="G7" s="460"/>
      <c r="H7" s="461" t="s">
        <v>575</v>
      </c>
      <c r="I7" s="504">
        <f>I9+SUM(I12:I18)</f>
        <v>978456.87000000011</v>
      </c>
      <c r="J7" s="462">
        <f>I7/$I$7</f>
        <v>1</v>
      </c>
      <c r="K7" s="463"/>
      <c r="L7" s="454"/>
      <c r="M7" s="454"/>
    </row>
    <row r="8" spans="1:18" ht="16.5" customHeight="1" x14ac:dyDescent="0.25">
      <c r="A8" s="464" t="s">
        <v>18</v>
      </c>
      <c r="B8" s="464" t="s">
        <v>78</v>
      </c>
      <c r="C8" s="464" t="s">
        <v>326</v>
      </c>
      <c r="D8" s="464" t="s">
        <v>19</v>
      </c>
      <c r="E8" s="464" t="s">
        <v>576</v>
      </c>
      <c r="F8" s="465" t="s">
        <v>107</v>
      </c>
      <c r="G8" s="466" t="s">
        <v>577</v>
      </c>
      <c r="H8" s="466" t="s">
        <v>578</v>
      </c>
      <c r="I8" s="467" t="s">
        <v>207</v>
      </c>
      <c r="J8" s="467" t="s">
        <v>240</v>
      </c>
      <c r="K8" s="463"/>
      <c r="L8" s="454"/>
    </row>
    <row r="9" spans="1:18" ht="15.75" x14ac:dyDescent="0.25">
      <c r="A9" s="468">
        <v>1</v>
      </c>
      <c r="B9" s="501" t="s">
        <v>232</v>
      </c>
      <c r="C9" s="502" t="s">
        <v>232</v>
      </c>
      <c r="D9" s="469" t="s">
        <v>580</v>
      </c>
      <c r="E9" s="470"/>
      <c r="F9" s="470"/>
      <c r="G9" s="471"/>
      <c r="I9" s="472">
        <f>SUM(I10:I11)</f>
        <v>60957.863000999998</v>
      </c>
      <c r="J9" s="462">
        <f>I9/$I$7</f>
        <v>6.2299999999999987E-2</v>
      </c>
      <c r="K9" s="453"/>
      <c r="L9" s="454"/>
    </row>
    <row r="10" spans="1:18" ht="30" x14ac:dyDescent="0.2">
      <c r="A10" s="473" t="s">
        <v>48</v>
      </c>
      <c r="B10" s="451">
        <v>93572</v>
      </c>
      <c r="C10" s="451" t="s">
        <v>327</v>
      </c>
      <c r="D10" s="474" t="s">
        <v>572</v>
      </c>
      <c r="E10" s="451" t="s">
        <v>582</v>
      </c>
      <c r="F10" s="475">
        <f>O5</f>
        <v>3.5165208526751646</v>
      </c>
      <c r="G10" s="476">
        <v>10604.43</v>
      </c>
      <c r="H10" s="477">
        <f>G10*1.226</f>
        <v>13001.03118</v>
      </c>
      <c r="I10" s="478">
        <f>H10*F10</f>
        <v>45718.39725075</v>
      </c>
      <c r="J10" s="479">
        <f t="shared" ref="J10:J12" si="0">I10/$I$7</f>
        <v>4.6724999999999996E-2</v>
      </c>
      <c r="K10" s="453"/>
      <c r="L10" s="480"/>
      <c r="M10" s="495" t="s">
        <v>596</v>
      </c>
      <c r="N10" s="495" t="s">
        <v>18</v>
      </c>
      <c r="O10" s="495" t="s">
        <v>595</v>
      </c>
    </row>
    <row r="11" spans="1:18" ht="30" x14ac:dyDescent="0.2">
      <c r="A11" s="481" t="s">
        <v>584</v>
      </c>
      <c r="B11" s="482">
        <v>93565</v>
      </c>
      <c r="C11" s="482" t="s">
        <v>327</v>
      </c>
      <c r="D11" s="483" t="s">
        <v>254</v>
      </c>
      <c r="E11" s="482" t="s">
        <v>582</v>
      </c>
      <c r="F11" s="484">
        <f>O6</f>
        <v>0.53749918707451971</v>
      </c>
      <c r="G11" s="485">
        <v>23126.05</v>
      </c>
      <c r="H11" s="477">
        <f>G11*1.226</f>
        <v>28352.5373</v>
      </c>
      <c r="I11" s="478">
        <f>H11*F11</f>
        <v>15239.465750249998</v>
      </c>
      <c r="J11" s="486">
        <f t="shared" si="0"/>
        <v>1.5574999999999995E-2</v>
      </c>
      <c r="K11" s="453"/>
      <c r="L11" s="480"/>
      <c r="M11" s="493">
        <v>1</v>
      </c>
      <c r="N11" s="493" t="s">
        <v>594</v>
      </c>
      <c r="O11" s="494">
        <f>O3</f>
        <v>6.2300000000000001E-2</v>
      </c>
    </row>
    <row r="12" spans="1:18" ht="47.25" x14ac:dyDescent="0.2">
      <c r="A12" s="468">
        <v>2</v>
      </c>
      <c r="B12" s="500" t="s">
        <v>232</v>
      </c>
      <c r="C12" s="498" t="s">
        <v>232</v>
      </c>
      <c r="D12" s="488" t="str">
        <f>N12</f>
        <v>DEMOLIÇÕES, ESCAVAÇÕES, MOBILIZAÇÃO E DESMOBILIZAÇÃO DE INSUMOS, MATERIAIS, EQUIPAMENTOS E ENTULHO</v>
      </c>
      <c r="E12" s="498" t="s">
        <v>586</v>
      </c>
      <c r="F12" s="498">
        <v>1</v>
      </c>
      <c r="G12" s="497">
        <f t="shared" ref="G12:G18" si="1">H12/(1.226)</f>
        <v>55866.216068515503</v>
      </c>
      <c r="H12" s="477">
        <f>I12</f>
        <v>68491.98090000001</v>
      </c>
      <c r="I12" s="497">
        <f>$O$2*O12</f>
        <v>68491.98090000001</v>
      </c>
      <c r="J12" s="462">
        <f t="shared" si="0"/>
        <v>7.0000000000000007E-2</v>
      </c>
      <c r="K12" s="453"/>
      <c r="L12" s="454"/>
      <c r="M12" s="493">
        <v>2</v>
      </c>
      <c r="N12" s="493" t="s">
        <v>597</v>
      </c>
      <c r="O12" s="499">
        <v>7.0000000000000007E-2</v>
      </c>
    </row>
    <row r="13" spans="1:18" ht="70.5" customHeight="1" x14ac:dyDescent="0.25">
      <c r="A13" s="468">
        <v>3</v>
      </c>
      <c r="B13" s="500" t="s">
        <v>232</v>
      </c>
      <c r="C13" s="498" t="s">
        <v>232</v>
      </c>
      <c r="D13" s="488" t="str">
        <f>N13</f>
        <v>ALVENARIAS, MUROS EM GERAL, PISOS, CALÇADAS, FORROS, COBERTURAS, ELEMENTOS EM CONCRETO E AFINS</v>
      </c>
      <c r="E13" s="498" t="s">
        <v>586</v>
      </c>
      <c r="F13" s="498">
        <v>1</v>
      </c>
      <c r="G13" s="497">
        <f t="shared" si="1"/>
        <v>295292.85636215337</v>
      </c>
      <c r="H13" s="477">
        <f t="shared" ref="H13:H18" si="2">I13</f>
        <v>362029.04190000001</v>
      </c>
      <c r="I13" s="497">
        <f t="shared" ref="I13:I18" si="3">$O$2*O13</f>
        <v>362029.04190000001</v>
      </c>
      <c r="J13" s="462">
        <f t="shared" ref="J13:J14" si="4">I13/$I$7</f>
        <v>0.37</v>
      </c>
      <c r="K13" s="453"/>
      <c r="L13" s="454"/>
      <c r="M13" s="493">
        <v>3</v>
      </c>
      <c r="N13" s="493" t="s">
        <v>600</v>
      </c>
      <c r="O13" s="499">
        <v>0.37</v>
      </c>
      <c r="R13"/>
    </row>
    <row r="14" spans="1:18" ht="31.5" x14ac:dyDescent="0.2">
      <c r="A14" s="468">
        <v>4</v>
      </c>
      <c r="B14" s="500" t="s">
        <v>232</v>
      </c>
      <c r="C14" s="498" t="s">
        <v>232</v>
      </c>
      <c r="D14" s="488" t="str">
        <f t="shared" ref="D14:D17" si="5">N14</f>
        <v>INSTALAÇÕES HIDRÁULICAS E HIDROSSANITÁRIAS</v>
      </c>
      <c r="E14" s="498" t="s">
        <v>586</v>
      </c>
      <c r="F14" s="498">
        <v>1</v>
      </c>
      <c r="G14" s="497">
        <f t="shared" si="1"/>
        <v>63847.104078303426</v>
      </c>
      <c r="H14" s="477">
        <f t="shared" si="2"/>
        <v>78276.549599999998</v>
      </c>
      <c r="I14" s="497">
        <f t="shared" si="3"/>
        <v>78276.549599999998</v>
      </c>
      <c r="J14" s="462">
        <f t="shared" si="4"/>
        <v>7.9999999999999988E-2</v>
      </c>
      <c r="K14" s="453"/>
      <c r="L14" s="454"/>
      <c r="M14" s="493">
        <v>4</v>
      </c>
      <c r="N14" s="495" t="s">
        <v>593</v>
      </c>
      <c r="O14" s="499">
        <v>0.08</v>
      </c>
    </row>
    <row r="15" spans="1:18" ht="15.75" x14ac:dyDescent="0.2">
      <c r="A15" s="468">
        <v>5</v>
      </c>
      <c r="B15" s="500" t="s">
        <v>232</v>
      </c>
      <c r="C15" s="498" t="s">
        <v>232</v>
      </c>
      <c r="D15" s="488" t="str">
        <f t="shared" si="5"/>
        <v>INSTALAÇÕES ELÉTRICAS</v>
      </c>
      <c r="E15" s="498" t="s">
        <v>586</v>
      </c>
      <c r="F15" s="498">
        <v>1</v>
      </c>
      <c r="G15" s="497">
        <f t="shared" si="1"/>
        <v>55866.216068515503</v>
      </c>
      <c r="H15" s="477">
        <f t="shared" si="2"/>
        <v>68491.98090000001</v>
      </c>
      <c r="I15" s="497">
        <f t="shared" si="3"/>
        <v>68491.98090000001</v>
      </c>
      <c r="J15" s="462">
        <f t="shared" ref="J15:J18" si="6">I15/$I$7</f>
        <v>7.0000000000000007E-2</v>
      </c>
      <c r="K15" s="453"/>
      <c r="L15" s="454"/>
      <c r="M15" s="493">
        <v>5</v>
      </c>
      <c r="N15" s="495" t="s">
        <v>590</v>
      </c>
      <c r="O15" s="499">
        <v>7.0000000000000007E-2</v>
      </c>
    </row>
    <row r="16" spans="1:18" ht="15.75" x14ac:dyDescent="0.2">
      <c r="A16" s="468">
        <v>6</v>
      </c>
      <c r="B16" s="500" t="s">
        <v>232</v>
      </c>
      <c r="C16" s="498" t="s">
        <v>232</v>
      </c>
      <c r="D16" s="488" t="str">
        <f t="shared" si="5"/>
        <v>ELEMENTOS METÁLICO-FERROSOS</v>
      </c>
      <c r="E16" s="498" t="s">
        <v>586</v>
      </c>
      <c r="F16" s="498">
        <v>1</v>
      </c>
      <c r="G16" s="497">
        <f t="shared" si="1"/>
        <v>95770.656117455132</v>
      </c>
      <c r="H16" s="477">
        <f t="shared" si="2"/>
        <v>117414.8244</v>
      </c>
      <c r="I16" s="497">
        <f t="shared" si="3"/>
        <v>117414.8244</v>
      </c>
      <c r="J16" s="462">
        <f t="shared" si="6"/>
        <v>0.11999999999999998</v>
      </c>
      <c r="K16" s="453"/>
      <c r="L16" s="454"/>
      <c r="M16" s="493">
        <v>6</v>
      </c>
      <c r="N16" s="495" t="s">
        <v>591</v>
      </c>
      <c r="O16" s="499">
        <v>0.12</v>
      </c>
    </row>
    <row r="17" spans="1:15" ht="31.5" x14ac:dyDescent="0.2">
      <c r="A17" s="468">
        <v>7</v>
      </c>
      <c r="B17" s="500" t="s">
        <v>232</v>
      </c>
      <c r="C17" s="498" t="s">
        <v>232</v>
      </c>
      <c r="D17" s="488" t="str">
        <f t="shared" si="5"/>
        <v>REVESTMENTOS, ACABAMENTOS E PINTURAS EM GERAL</v>
      </c>
      <c r="E17" s="498" t="s">
        <v>586</v>
      </c>
      <c r="F17" s="498">
        <v>1</v>
      </c>
      <c r="G17" s="497">
        <f t="shared" si="1"/>
        <v>143655.98417618271</v>
      </c>
      <c r="H17" s="477">
        <f t="shared" si="2"/>
        <v>176122.2366</v>
      </c>
      <c r="I17" s="497">
        <f t="shared" si="3"/>
        <v>176122.2366</v>
      </c>
      <c r="J17" s="462">
        <f t="shared" si="6"/>
        <v>0.18</v>
      </c>
      <c r="K17" s="453"/>
      <c r="L17" s="454"/>
      <c r="M17" s="493">
        <v>7</v>
      </c>
      <c r="N17" s="495" t="s">
        <v>601</v>
      </c>
      <c r="O17" s="499">
        <v>0.18</v>
      </c>
    </row>
    <row r="18" spans="1:15" ht="78.75" x14ac:dyDescent="0.2">
      <c r="A18" s="468">
        <v>8</v>
      </c>
      <c r="B18" s="500" t="s">
        <v>232</v>
      </c>
      <c r="C18" s="498" t="s">
        <v>232</v>
      </c>
      <c r="D18" s="488" t="str">
        <f>N18</f>
        <v>ITENS COMPLEMENTARES, INCLUSO MÃO DE OBRA ESPECIALIZADA, LOCAÇÕES ASSISTENCIAIS, FONECIMENTO E/OU INSTAÇÃO DE EQUIPAMENTOS E SERVIÇOS REMUNERADOS PELO BDI DIFERENCIADO</v>
      </c>
      <c r="E18" s="498" t="s">
        <v>586</v>
      </c>
      <c r="F18" s="498">
        <v>1</v>
      </c>
      <c r="G18" s="497">
        <f t="shared" si="1"/>
        <v>38068.835806688483</v>
      </c>
      <c r="H18" s="477">
        <f t="shared" si="2"/>
        <v>46672.392699000076</v>
      </c>
      <c r="I18" s="497">
        <f t="shared" si="3"/>
        <v>46672.392699000076</v>
      </c>
      <c r="J18" s="462">
        <f t="shared" si="6"/>
        <v>4.7700000000000076E-2</v>
      </c>
      <c r="K18" s="453"/>
      <c r="L18" s="454"/>
      <c r="M18" s="493">
        <v>8</v>
      </c>
      <c r="N18" s="503" t="s">
        <v>598</v>
      </c>
      <c r="O18" s="499">
        <f>100%-SUM(O11:O17)</f>
        <v>4.7700000000000076E-2</v>
      </c>
    </row>
    <row r="19" spans="1:15" x14ac:dyDescent="0.2">
      <c r="M19" s="496" t="s">
        <v>232</v>
      </c>
      <c r="N19" s="493" t="s">
        <v>23</v>
      </c>
      <c r="O19" s="494">
        <f>SUM(O11:O18)</f>
        <v>1</v>
      </c>
    </row>
    <row r="20" spans="1:15" ht="15" customHeight="1" x14ac:dyDescent="0.25">
      <c r="A20" s="530" t="s">
        <v>574</v>
      </c>
      <c r="B20" s="531"/>
      <c r="C20" s="531"/>
      <c r="D20" s="531"/>
      <c r="E20" s="531"/>
      <c r="F20" s="531"/>
      <c r="G20" s="531"/>
      <c r="H20" s="531"/>
      <c r="I20" s="531"/>
      <c r="J20" s="531"/>
    </row>
    <row r="21" spans="1:15" x14ac:dyDescent="0.25">
      <c r="A21" s="532" t="s">
        <v>587</v>
      </c>
      <c r="B21" s="533"/>
      <c r="C21" s="533"/>
      <c r="D21" s="533"/>
      <c r="E21" s="533"/>
      <c r="F21" s="533"/>
      <c r="G21" s="533"/>
      <c r="H21" s="533"/>
      <c r="I21" s="533"/>
      <c r="J21" s="533"/>
    </row>
  </sheetData>
  <mergeCells count="7">
    <mergeCell ref="A20:J20"/>
    <mergeCell ref="A21:J21"/>
    <mergeCell ref="A1:J1"/>
    <mergeCell ref="A2:J2"/>
    <mergeCell ref="A3:J3"/>
    <mergeCell ref="A4:J4"/>
    <mergeCell ref="A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381D-045A-4B07-8B24-F2144DDE06F0}">
  <dimension ref="A1:I31"/>
  <sheetViews>
    <sheetView workbookViewId="0">
      <selection sqref="A1:I1"/>
    </sheetView>
  </sheetViews>
  <sheetFormatPr defaultRowHeight="15" x14ac:dyDescent="0.25"/>
  <cols>
    <col min="1" max="1" width="7.42578125" customWidth="1"/>
    <col min="2" max="3" width="18" customWidth="1"/>
    <col min="4" max="4" width="76.7109375" customWidth="1"/>
    <col min="5" max="5" width="9.5703125" customWidth="1"/>
    <col min="6" max="6" width="20.5703125" customWidth="1"/>
    <col min="7" max="7" width="34.85546875" customWidth="1"/>
    <col min="8" max="8" width="26.5703125" customWidth="1"/>
    <col min="9" max="9" width="34.85546875" customWidth="1"/>
  </cols>
  <sheetData>
    <row r="1" spans="1:9" ht="21" x14ac:dyDescent="0.35">
      <c r="A1" s="546" t="s">
        <v>352</v>
      </c>
      <c r="B1" s="546"/>
      <c r="C1" s="546"/>
      <c r="D1" s="546"/>
      <c r="E1" s="546"/>
      <c r="F1" s="546"/>
      <c r="G1" s="546"/>
      <c r="H1" s="546"/>
      <c r="I1" s="546"/>
    </row>
    <row r="2" spans="1:9" s="82" customFormat="1" ht="39.75" customHeight="1" x14ac:dyDescent="0.2">
      <c r="A2" s="257" t="s">
        <v>18</v>
      </c>
      <c r="B2" s="258" t="s">
        <v>78</v>
      </c>
      <c r="C2" s="258" t="s">
        <v>326</v>
      </c>
      <c r="D2" s="259" t="s">
        <v>19</v>
      </c>
      <c r="E2" s="259" t="s">
        <v>106</v>
      </c>
      <c r="F2" s="259" t="s">
        <v>107</v>
      </c>
      <c r="G2" s="259" t="s">
        <v>509</v>
      </c>
      <c r="H2" s="259" t="s">
        <v>510</v>
      </c>
      <c r="I2" s="259" t="s">
        <v>354</v>
      </c>
    </row>
    <row r="3" spans="1:9" s="82" customFormat="1" ht="21" customHeight="1" x14ac:dyDescent="0.2">
      <c r="A3" s="230" t="s">
        <v>256</v>
      </c>
      <c r="B3" s="231"/>
      <c r="C3" s="231"/>
      <c r="D3" s="232"/>
      <c r="E3" s="232"/>
      <c r="F3" s="232"/>
      <c r="G3" s="232"/>
      <c r="H3" s="232"/>
      <c r="I3" s="232"/>
    </row>
    <row r="4" spans="1:9" s="82" customFormat="1" x14ac:dyDescent="0.2">
      <c r="A4" s="79" t="s">
        <v>313</v>
      </c>
      <c r="B4" s="79">
        <v>90777</v>
      </c>
      <c r="C4" s="79" t="s">
        <v>327</v>
      </c>
      <c r="D4" s="186" t="s">
        <v>254</v>
      </c>
      <c r="E4" s="79" t="s">
        <v>187</v>
      </c>
      <c r="F4" s="260">
        <f>5*4*12</f>
        <v>240</v>
      </c>
      <c r="G4" s="260" t="s">
        <v>378</v>
      </c>
      <c r="H4" s="260"/>
      <c r="I4" s="260"/>
    </row>
    <row r="5" spans="1:9" s="82" customFormat="1" x14ac:dyDescent="0.2">
      <c r="A5" s="79" t="s">
        <v>314</v>
      </c>
      <c r="B5" s="79">
        <v>90776</v>
      </c>
      <c r="C5" s="79" t="s">
        <v>327</v>
      </c>
      <c r="D5" s="186" t="s">
        <v>255</v>
      </c>
      <c r="E5" s="79" t="s">
        <v>187</v>
      </c>
      <c r="F5" s="260">
        <f>20*4*12</f>
        <v>960</v>
      </c>
      <c r="G5" s="260" t="s">
        <v>379</v>
      </c>
      <c r="H5" s="260"/>
      <c r="I5" s="260"/>
    </row>
    <row r="6" spans="1:9" s="82" customFormat="1" ht="21" customHeight="1" x14ac:dyDescent="0.2">
      <c r="A6" s="230" t="s">
        <v>257</v>
      </c>
      <c r="B6" s="231"/>
      <c r="C6" s="231"/>
      <c r="D6" s="232"/>
      <c r="E6" s="232"/>
      <c r="F6" s="261"/>
      <c r="G6" s="261"/>
      <c r="H6" s="261"/>
      <c r="I6" s="261"/>
    </row>
    <row r="7" spans="1:9" s="82" customFormat="1" ht="59.25" customHeight="1" x14ac:dyDescent="0.25">
      <c r="A7" s="79" t="s">
        <v>59</v>
      </c>
      <c r="B7" s="28">
        <v>20193</v>
      </c>
      <c r="C7" s="28" t="s">
        <v>327</v>
      </c>
      <c r="D7" s="225" t="s">
        <v>245</v>
      </c>
      <c r="E7" s="28" t="s">
        <v>246</v>
      </c>
      <c r="F7" s="262">
        <f>(20*2+30*2)*18*12</f>
        <v>21600</v>
      </c>
      <c r="G7" s="262" t="s">
        <v>367</v>
      </c>
      <c r="H7" s="262"/>
      <c r="I7" s="262"/>
    </row>
    <row r="8" spans="1:9" s="82" customFormat="1" ht="45" x14ac:dyDescent="0.25">
      <c r="A8" s="79" t="s">
        <v>60</v>
      </c>
      <c r="B8" s="79">
        <v>97063</v>
      </c>
      <c r="C8" s="79" t="s">
        <v>327</v>
      </c>
      <c r="D8" s="187" t="s">
        <v>247</v>
      </c>
      <c r="E8" s="79" t="s">
        <v>194</v>
      </c>
      <c r="F8" s="262">
        <f>(20*2+30*2)*18</f>
        <v>1800</v>
      </c>
      <c r="G8" s="262" t="s">
        <v>365</v>
      </c>
      <c r="H8" s="262"/>
      <c r="I8" s="260"/>
    </row>
    <row r="9" spans="1:9" s="82" customFormat="1" ht="45" x14ac:dyDescent="0.25">
      <c r="A9" s="79" t="s">
        <v>61</v>
      </c>
      <c r="B9" s="79" t="s">
        <v>259</v>
      </c>
      <c r="C9" s="79" t="s">
        <v>327</v>
      </c>
      <c r="D9" s="187" t="s">
        <v>260</v>
      </c>
      <c r="E9" s="79" t="s">
        <v>261</v>
      </c>
      <c r="F9" s="262">
        <v>12</v>
      </c>
      <c r="G9" s="260" t="s">
        <v>366</v>
      </c>
      <c r="H9" s="260"/>
      <c r="I9" s="260"/>
    </row>
    <row r="10" spans="1:9" s="82" customFormat="1" ht="21" customHeight="1" x14ac:dyDescent="0.2">
      <c r="A10" s="230" t="s">
        <v>258</v>
      </c>
      <c r="B10" s="231"/>
      <c r="C10" s="231"/>
      <c r="D10" s="232"/>
      <c r="E10" s="232"/>
      <c r="F10" s="261"/>
      <c r="G10" s="261"/>
      <c r="H10" s="261"/>
      <c r="I10" s="261"/>
    </row>
    <row r="11" spans="1:9" ht="44.25" customHeight="1" x14ac:dyDescent="0.25">
      <c r="A11" s="79" t="s">
        <v>90</v>
      </c>
      <c r="B11" s="79">
        <v>104802</v>
      </c>
      <c r="C11" s="79" t="s">
        <v>327</v>
      </c>
      <c r="D11" s="80" t="s">
        <v>182</v>
      </c>
      <c r="E11" s="79" t="s">
        <v>194</v>
      </c>
      <c r="F11" s="262">
        <f>(20*2+30*2)*3.5*18</f>
        <v>6300</v>
      </c>
      <c r="G11" s="262" t="s">
        <v>370</v>
      </c>
      <c r="H11" s="262"/>
      <c r="I11" s="260"/>
    </row>
    <row r="12" spans="1:9" x14ac:dyDescent="0.25">
      <c r="A12" s="79" t="s">
        <v>91</v>
      </c>
      <c r="B12" s="79" t="s">
        <v>193</v>
      </c>
      <c r="C12" s="79" t="s">
        <v>328</v>
      </c>
      <c r="D12" s="186" t="s">
        <v>195</v>
      </c>
      <c r="E12" s="79" t="s">
        <v>194</v>
      </c>
      <c r="F12" s="262">
        <f>(20*2+30*2)*3.5*18</f>
        <v>6300</v>
      </c>
      <c r="G12" s="262" t="s">
        <v>370</v>
      </c>
      <c r="H12" s="262"/>
      <c r="I12" s="260"/>
    </row>
    <row r="13" spans="1:9" ht="30" x14ac:dyDescent="0.25">
      <c r="A13" s="79" t="s">
        <v>102</v>
      </c>
      <c r="B13" s="81" t="s">
        <v>196</v>
      </c>
      <c r="C13" s="81" t="s">
        <v>328</v>
      </c>
      <c r="D13" s="198" t="s">
        <v>222</v>
      </c>
      <c r="E13" s="79" t="s">
        <v>194</v>
      </c>
      <c r="F13" s="262">
        <f>(20*2+30*2)*3.5*18</f>
        <v>6300</v>
      </c>
      <c r="G13" s="262" t="s">
        <v>370</v>
      </c>
      <c r="H13" s="262"/>
      <c r="I13" s="260"/>
    </row>
    <row r="14" spans="1:9" ht="30" x14ac:dyDescent="0.25">
      <c r="A14" s="79" t="s">
        <v>315</v>
      </c>
      <c r="B14" s="81" t="s">
        <v>355</v>
      </c>
      <c r="C14" s="81" t="s">
        <v>328</v>
      </c>
      <c r="D14" s="197" t="s">
        <v>233</v>
      </c>
      <c r="E14" s="146" t="s">
        <v>194</v>
      </c>
      <c r="F14" s="262">
        <f>(20*2+30*2)*3.5*18</f>
        <v>6300</v>
      </c>
      <c r="G14" s="262" t="s">
        <v>370</v>
      </c>
      <c r="H14" s="262"/>
      <c r="I14" s="260"/>
    </row>
    <row r="15" spans="1:9" ht="30" x14ac:dyDescent="0.25">
      <c r="A15" s="79" t="s">
        <v>316</v>
      </c>
      <c r="B15" s="234" t="s">
        <v>229</v>
      </c>
      <c r="C15" s="251" t="s">
        <v>329</v>
      </c>
      <c r="D15" s="256" t="s">
        <v>343</v>
      </c>
      <c r="E15" s="79" t="s">
        <v>194</v>
      </c>
      <c r="F15" s="263">
        <f>(20*2+15*2)*1.1*8</f>
        <v>616</v>
      </c>
      <c r="G15" s="260" t="s">
        <v>371</v>
      </c>
      <c r="H15" s="260"/>
      <c r="I15" s="260"/>
    </row>
    <row r="16" spans="1:9" x14ac:dyDescent="0.25">
      <c r="A16" s="79" t="s">
        <v>317</v>
      </c>
      <c r="B16" s="205" t="s">
        <v>357</v>
      </c>
      <c r="C16" s="81" t="s">
        <v>328</v>
      </c>
      <c r="D16" s="200" t="s">
        <v>234</v>
      </c>
      <c r="E16" s="146" t="s">
        <v>194</v>
      </c>
      <c r="F16" s="263">
        <f>(20*2+15*2)*1.1*8</f>
        <v>616</v>
      </c>
      <c r="G16" s="260" t="s">
        <v>371</v>
      </c>
      <c r="H16" s="260"/>
      <c r="I16" s="264"/>
    </row>
    <row r="17" spans="1:9" x14ac:dyDescent="0.25">
      <c r="A17" s="79" t="s">
        <v>318</v>
      </c>
      <c r="B17" s="81" t="s">
        <v>358</v>
      </c>
      <c r="C17" s="81" t="s">
        <v>328</v>
      </c>
      <c r="D17" s="200" t="s">
        <v>227</v>
      </c>
      <c r="E17" s="146" t="s">
        <v>194</v>
      </c>
      <c r="F17" s="262">
        <f>(20*2+30*2)*3.5*18</f>
        <v>6300</v>
      </c>
      <c r="G17" s="262" t="s">
        <v>370</v>
      </c>
      <c r="H17" s="260"/>
      <c r="I17" s="260"/>
    </row>
    <row r="18" spans="1:9" x14ac:dyDescent="0.25">
      <c r="A18" s="79" t="s">
        <v>319</v>
      </c>
      <c r="B18" s="81" t="s">
        <v>359</v>
      </c>
      <c r="C18" s="81" t="s">
        <v>328</v>
      </c>
      <c r="D18" s="200" t="s">
        <v>224</v>
      </c>
      <c r="E18" s="146" t="s">
        <v>194</v>
      </c>
      <c r="F18" s="262">
        <f>(20*2+30*2)*3.5*18</f>
        <v>6300</v>
      </c>
      <c r="G18" s="262" t="s">
        <v>370</v>
      </c>
      <c r="H18" s="260"/>
      <c r="I18" s="260"/>
    </row>
    <row r="19" spans="1:9" ht="30" x14ac:dyDescent="0.25">
      <c r="A19" s="79" t="s">
        <v>320</v>
      </c>
      <c r="B19" s="81" t="s">
        <v>356</v>
      </c>
      <c r="C19" s="81" t="s">
        <v>328</v>
      </c>
      <c r="D19" s="198" t="s">
        <v>363</v>
      </c>
      <c r="E19" s="146" t="s">
        <v>194</v>
      </c>
      <c r="F19" s="263">
        <f>(20*2+30*2)*1*18</f>
        <v>1800</v>
      </c>
      <c r="G19" s="262" t="s">
        <v>372</v>
      </c>
      <c r="H19" s="263"/>
      <c r="I19" s="263"/>
    </row>
    <row r="20" spans="1:9" ht="25.5" x14ac:dyDescent="0.25">
      <c r="A20" s="79" t="s">
        <v>321</v>
      </c>
      <c r="B20" s="81" t="s">
        <v>364</v>
      </c>
      <c r="C20" s="81" t="s">
        <v>328</v>
      </c>
      <c r="D20" s="224" t="s">
        <v>362</v>
      </c>
      <c r="E20" s="146" t="s">
        <v>249</v>
      </c>
      <c r="F20" s="263">
        <v>20</v>
      </c>
      <c r="G20" s="263" t="s">
        <v>368</v>
      </c>
      <c r="H20" s="260"/>
      <c r="I20" s="260"/>
    </row>
    <row r="21" spans="1:9" ht="25.5" x14ac:dyDescent="0.25">
      <c r="A21" s="79" t="s">
        <v>322</v>
      </c>
      <c r="B21" s="81" t="s">
        <v>253</v>
      </c>
      <c r="C21" s="266" t="s">
        <v>330</v>
      </c>
      <c r="D21" s="224" t="s">
        <v>252</v>
      </c>
      <c r="E21" s="146" t="s">
        <v>249</v>
      </c>
      <c r="F21" s="263">
        <v>5</v>
      </c>
      <c r="G21" s="260" t="s">
        <v>369</v>
      </c>
      <c r="H21" s="260"/>
      <c r="I21" s="260"/>
    </row>
    <row r="22" spans="1:9" ht="76.5" x14ac:dyDescent="0.25">
      <c r="A22" s="250" t="s">
        <v>323</v>
      </c>
      <c r="B22" s="81" t="s">
        <v>250</v>
      </c>
      <c r="C22" s="266" t="s">
        <v>330</v>
      </c>
      <c r="D22" s="224" t="s">
        <v>251</v>
      </c>
      <c r="E22" s="146" t="s">
        <v>249</v>
      </c>
      <c r="F22" s="260">
        <v>20</v>
      </c>
      <c r="G22" s="263" t="s">
        <v>368</v>
      </c>
      <c r="H22" s="260"/>
      <c r="I22" s="260"/>
    </row>
    <row r="23" spans="1:9" ht="38.25" x14ac:dyDescent="0.25">
      <c r="A23" s="250" t="s">
        <v>324</v>
      </c>
      <c r="B23" s="234" t="s">
        <v>229</v>
      </c>
      <c r="C23" s="251" t="s">
        <v>329</v>
      </c>
      <c r="D23" s="224" t="s">
        <v>262</v>
      </c>
      <c r="E23" s="146" t="s">
        <v>194</v>
      </c>
      <c r="F23" s="260">
        <f>20*30*10</f>
        <v>6000</v>
      </c>
      <c r="G23" s="260" t="s">
        <v>373</v>
      </c>
      <c r="H23" s="260"/>
      <c r="I23" s="260"/>
    </row>
    <row r="24" spans="1:9" x14ac:dyDescent="0.25">
      <c r="A24" s="230" t="s">
        <v>349</v>
      </c>
      <c r="B24" s="231"/>
      <c r="C24" s="231"/>
      <c r="D24" s="232"/>
      <c r="E24" s="232"/>
      <c r="F24" s="261"/>
      <c r="G24" s="261"/>
      <c r="H24" s="261"/>
      <c r="I24" s="261"/>
    </row>
    <row r="25" spans="1:9" x14ac:dyDescent="0.25">
      <c r="A25" s="250" t="s">
        <v>350</v>
      </c>
      <c r="B25" s="79">
        <v>100717</v>
      </c>
      <c r="C25" s="79" t="s">
        <v>327</v>
      </c>
      <c r="D25" s="186" t="s">
        <v>202</v>
      </c>
      <c r="E25" s="79" t="s">
        <v>194</v>
      </c>
      <c r="F25" s="260">
        <f>(3.5*40+4*(20*2+30*2))*0.3*18</f>
        <v>2916</v>
      </c>
      <c r="G25" s="260" t="s">
        <v>374</v>
      </c>
      <c r="H25" s="260"/>
      <c r="I25" s="260"/>
    </row>
    <row r="26" spans="1:9" ht="45" x14ac:dyDescent="0.25">
      <c r="A26" s="250" t="s">
        <v>334</v>
      </c>
      <c r="B26" s="79">
        <v>100722</v>
      </c>
      <c r="C26" s="79" t="s">
        <v>327</v>
      </c>
      <c r="D26" s="186" t="s">
        <v>292</v>
      </c>
      <c r="E26" s="79" t="s">
        <v>194</v>
      </c>
      <c r="F26" s="260">
        <f>(3.5*40+4*(20*2+30*2))*0.3*18</f>
        <v>2916</v>
      </c>
      <c r="G26" s="260" t="s">
        <v>374</v>
      </c>
      <c r="H26" s="260"/>
      <c r="I26" s="260"/>
    </row>
    <row r="27" spans="1:9" ht="45" x14ac:dyDescent="0.25">
      <c r="A27" s="250" t="s">
        <v>351</v>
      </c>
      <c r="B27" s="79">
        <v>100746</v>
      </c>
      <c r="C27" s="79" t="s">
        <v>327</v>
      </c>
      <c r="D27" s="186" t="s">
        <v>293</v>
      </c>
      <c r="E27" s="79" t="s">
        <v>194</v>
      </c>
      <c r="F27" s="260">
        <f>(3.5*40+4*(20*2+30*2))*0.3*18*2</f>
        <v>5832</v>
      </c>
      <c r="G27" s="260" t="s">
        <v>375</v>
      </c>
      <c r="H27" s="260"/>
      <c r="I27" s="260"/>
    </row>
    <row r="28" spans="1:9" x14ac:dyDescent="0.25">
      <c r="A28" s="230" t="s">
        <v>345</v>
      </c>
      <c r="B28" s="231"/>
      <c r="C28" s="231"/>
      <c r="D28" s="232"/>
      <c r="E28" s="232"/>
      <c r="F28" s="261"/>
      <c r="G28" s="261"/>
      <c r="H28" s="261"/>
      <c r="I28" s="261"/>
    </row>
    <row r="29" spans="1:9" ht="38.25" x14ac:dyDescent="0.25">
      <c r="A29" s="79" t="s">
        <v>346</v>
      </c>
      <c r="B29" s="254">
        <v>100251</v>
      </c>
      <c r="C29" s="79" t="s">
        <v>327</v>
      </c>
      <c r="D29" s="224" t="s">
        <v>339</v>
      </c>
      <c r="E29" s="146" t="s">
        <v>332</v>
      </c>
      <c r="F29" s="260">
        <f>1000*0.03</f>
        <v>30</v>
      </c>
      <c r="G29" s="260" t="s">
        <v>376</v>
      </c>
      <c r="H29" s="260"/>
      <c r="I29" s="260"/>
    </row>
    <row r="30" spans="1:9" x14ac:dyDescent="0.25">
      <c r="A30" s="79" t="s">
        <v>347</v>
      </c>
      <c r="B30" s="254">
        <v>100273</v>
      </c>
      <c r="C30" s="79" t="s">
        <v>327</v>
      </c>
      <c r="D30" s="255" t="s">
        <v>337</v>
      </c>
      <c r="E30" s="146" t="s">
        <v>338</v>
      </c>
      <c r="F30" s="260">
        <f>F12*0.03*0.5</f>
        <v>94.5</v>
      </c>
      <c r="G30" s="260" t="s">
        <v>377</v>
      </c>
      <c r="H30" s="260"/>
      <c r="I30" s="260"/>
    </row>
    <row r="31" spans="1:9" ht="25.5" x14ac:dyDescent="0.25">
      <c r="A31" s="79" t="s">
        <v>348</v>
      </c>
      <c r="B31" s="79" t="s">
        <v>341</v>
      </c>
      <c r="C31" s="79" t="s">
        <v>330</v>
      </c>
      <c r="D31" s="224" t="s">
        <v>340</v>
      </c>
      <c r="E31" s="146" t="s">
        <v>342</v>
      </c>
      <c r="F31" s="265">
        <f>F11*0.1</f>
        <v>630</v>
      </c>
      <c r="G31" s="260">
        <v>630</v>
      </c>
      <c r="H31" s="260"/>
      <c r="I31" s="260"/>
    </row>
  </sheetData>
  <mergeCells count="1">
    <mergeCell ref="A1:I1"/>
  </mergeCells>
  <phoneticPr fontId="18" type="noConversion"/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517A-BB14-4E69-9B83-571D0357A788}">
  <dimension ref="A1:C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ht="30.75" customHeight="1" x14ac:dyDescent="0.25"/>
    <row r="19" spans="1:3" x14ac:dyDescent="0.25">
      <c r="A19" s="547"/>
      <c r="B19" s="547"/>
      <c r="C19" s="547"/>
    </row>
  </sheetData>
  <mergeCells count="1">
    <mergeCell ref="A19:C19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4603-44D1-4451-8C5F-5ECE8B706C09}">
  <dimension ref="A1:G17"/>
  <sheetViews>
    <sheetView workbookViewId="0"/>
  </sheetViews>
  <sheetFormatPr defaultRowHeight="15" x14ac:dyDescent="0.25"/>
  <cols>
    <col min="1" max="1" width="12" customWidth="1"/>
    <col min="3" max="3" width="49.140625" customWidth="1"/>
    <col min="6" max="6" width="15.7109375" customWidth="1"/>
    <col min="7" max="7" width="18.28515625" customWidth="1"/>
  </cols>
  <sheetData>
    <row r="1" spans="1:7" ht="33.75" customHeight="1" x14ac:dyDescent="0.25">
      <c r="A1" s="41" t="s">
        <v>355</v>
      </c>
      <c r="B1" s="548" t="s">
        <v>233</v>
      </c>
      <c r="C1" s="548"/>
      <c r="D1" s="548"/>
      <c r="E1" s="548"/>
      <c r="F1" s="548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>E6*F6</f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113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17.448236000000001</v>
      </c>
    </row>
    <row r="13" spans="1:7" x14ac:dyDescent="0.25">
      <c r="A13" t="s">
        <v>309</v>
      </c>
    </row>
    <row r="14" spans="1:7" x14ac:dyDescent="0.25">
      <c r="A14" s="248" t="s">
        <v>302</v>
      </c>
      <c r="E14" s="98">
        <v>0.97740000000000005</v>
      </c>
      <c r="F14" s="98"/>
    </row>
    <row r="15" spans="1:7" x14ac:dyDescent="0.25">
      <c r="A15" s="98">
        <v>1</v>
      </c>
      <c r="B15" t="s">
        <v>303</v>
      </c>
      <c r="D15">
        <v>0.97740000000000005</v>
      </c>
      <c r="E15" s="98">
        <v>0.32580000000000003</v>
      </c>
      <c r="F15" s="98" t="s">
        <v>304</v>
      </c>
    </row>
    <row r="16" spans="1:7" x14ac:dyDescent="0.25">
      <c r="A16" s="98">
        <v>2</v>
      </c>
      <c r="B16" t="s">
        <v>305</v>
      </c>
      <c r="E16" s="98">
        <v>0.32580000000000003</v>
      </c>
      <c r="F16" s="98" t="s">
        <v>306</v>
      </c>
    </row>
    <row r="17" spans="1:6" x14ac:dyDescent="0.25">
      <c r="A17" s="98">
        <v>3</v>
      </c>
      <c r="B17" t="s">
        <v>307</v>
      </c>
      <c r="E17" s="98">
        <v>0.32580000000000003</v>
      </c>
      <c r="F17" s="98" t="s">
        <v>308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D6C8-3AEC-4108-9488-9DEDCE61BA32}">
  <dimension ref="A1:G11"/>
  <sheetViews>
    <sheetView workbookViewId="0"/>
  </sheetViews>
  <sheetFormatPr defaultRowHeight="15" x14ac:dyDescent="0.25"/>
  <cols>
    <col min="1" max="1" width="14.5703125" customWidth="1"/>
    <col min="3" max="3" width="49.140625" customWidth="1"/>
    <col min="6" max="6" width="15.7109375" customWidth="1"/>
    <col min="7" max="7" width="18.28515625" customWidth="1"/>
  </cols>
  <sheetData>
    <row r="1" spans="1:7" ht="33.75" customHeight="1" x14ac:dyDescent="0.25">
      <c r="A1" s="41" t="s">
        <v>357</v>
      </c>
      <c r="B1" s="552" t="s">
        <v>234</v>
      </c>
      <c r="C1" s="552"/>
      <c r="D1" s="552"/>
      <c r="E1" s="552"/>
      <c r="F1" s="552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>E6*F6</f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113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17.448236000000001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F7F-3795-4B25-A2DF-0246F2A6EFC9}">
  <dimension ref="A1:I96"/>
  <sheetViews>
    <sheetView workbookViewId="0"/>
  </sheetViews>
  <sheetFormatPr defaultRowHeight="15" x14ac:dyDescent="0.25"/>
  <cols>
    <col min="1" max="1" width="26.28515625" customWidth="1"/>
    <col min="2" max="2" width="16.42578125" customWidth="1"/>
    <col min="3" max="3" width="25.7109375" customWidth="1"/>
    <col min="4" max="4" width="49.140625" customWidth="1"/>
    <col min="6" max="6" width="10.140625" bestFit="1" customWidth="1"/>
    <col min="7" max="7" width="15.7109375" customWidth="1"/>
    <col min="8" max="8" width="18.28515625" customWidth="1"/>
    <col min="9" max="9" width="53.7109375" customWidth="1"/>
  </cols>
  <sheetData>
    <row r="1" spans="1:9" ht="31.5" customHeight="1" x14ac:dyDescent="0.25">
      <c r="A1" s="339" t="s">
        <v>453</v>
      </c>
      <c r="B1" s="553" t="s">
        <v>452</v>
      </c>
      <c r="C1" s="553"/>
      <c r="D1" s="553"/>
      <c r="E1" s="553"/>
      <c r="F1" s="553"/>
      <c r="G1" s="553"/>
      <c r="H1" s="338" t="s">
        <v>198</v>
      </c>
    </row>
    <row r="2" spans="1:9" ht="21" customHeight="1" x14ac:dyDescent="0.25">
      <c r="A2" s="560"/>
      <c r="B2" s="561"/>
      <c r="C2" s="561"/>
      <c r="D2" s="561"/>
      <c r="E2" s="561"/>
      <c r="F2" s="561"/>
      <c r="G2" s="561"/>
      <c r="H2" s="562"/>
    </row>
    <row r="3" spans="1:9" ht="30" x14ac:dyDescent="0.25">
      <c r="A3" s="339" t="s">
        <v>505</v>
      </c>
      <c r="B3" s="554" t="s">
        <v>456</v>
      </c>
      <c r="C3" s="555"/>
      <c r="D3" s="555"/>
      <c r="E3" s="555"/>
      <c r="F3" s="555"/>
      <c r="G3" s="556"/>
      <c r="H3" s="338" t="s">
        <v>198</v>
      </c>
      <c r="I3" s="98"/>
    </row>
    <row r="4" spans="1:9" x14ac:dyDescent="0.25">
      <c r="A4" s="338" t="s">
        <v>204</v>
      </c>
      <c r="B4" s="338" t="s">
        <v>442</v>
      </c>
      <c r="C4" s="338" t="s">
        <v>444</v>
      </c>
      <c r="D4" s="338" t="s">
        <v>445</v>
      </c>
      <c r="E4" s="338" t="s">
        <v>106</v>
      </c>
      <c r="F4" s="338" t="s">
        <v>205</v>
      </c>
      <c r="G4" s="338" t="s">
        <v>52</v>
      </c>
      <c r="H4" s="338" t="s">
        <v>53</v>
      </c>
    </row>
    <row r="5" spans="1:9" ht="30" x14ac:dyDescent="0.25">
      <c r="A5" s="79" t="s">
        <v>211</v>
      </c>
      <c r="B5" s="79">
        <v>11002</v>
      </c>
      <c r="C5" s="243" t="s">
        <v>446</v>
      </c>
      <c r="D5" s="188" t="s">
        <v>447</v>
      </c>
      <c r="E5" s="341" t="s">
        <v>213</v>
      </c>
      <c r="F5" s="79">
        <v>2.5000000000000001E-2</v>
      </c>
      <c r="G5" s="306">
        <v>53.94</v>
      </c>
      <c r="H5" s="306">
        <f t="shared" ref="H5:H10" si="0">F5*G5</f>
        <v>1.3485</v>
      </c>
    </row>
    <row r="6" spans="1:9" ht="45" x14ac:dyDescent="0.25">
      <c r="A6" s="79" t="s">
        <v>211</v>
      </c>
      <c r="B6" s="79">
        <v>40626</v>
      </c>
      <c r="C6" s="243" t="s">
        <v>232</v>
      </c>
      <c r="D6" s="188" t="s">
        <v>545</v>
      </c>
      <c r="E6" s="79" t="s">
        <v>198</v>
      </c>
      <c r="F6" s="79">
        <v>1.1000000000000001</v>
      </c>
      <c r="G6" s="306">
        <v>37.549999999999997</v>
      </c>
      <c r="H6" s="306">
        <f t="shared" si="0"/>
        <v>41.305</v>
      </c>
      <c r="I6" s="321"/>
    </row>
    <row r="7" spans="1:9" ht="30" x14ac:dyDescent="0.25">
      <c r="A7" s="79" t="s">
        <v>186</v>
      </c>
      <c r="B7" s="79">
        <v>88251</v>
      </c>
      <c r="C7" s="243" t="s">
        <v>454</v>
      </c>
      <c r="D7" s="188" t="s">
        <v>449</v>
      </c>
      <c r="E7" s="79" t="s">
        <v>187</v>
      </c>
      <c r="F7" s="79">
        <v>0.25</v>
      </c>
      <c r="G7" s="306">
        <v>22.55</v>
      </c>
      <c r="H7" s="306">
        <f t="shared" si="0"/>
        <v>5.6375000000000002</v>
      </c>
    </row>
    <row r="8" spans="1:9" x14ac:dyDescent="0.25">
      <c r="A8" s="79" t="s">
        <v>186</v>
      </c>
      <c r="B8" s="79">
        <v>88315</v>
      </c>
      <c r="C8" s="243" t="s">
        <v>472</v>
      </c>
      <c r="D8" s="188" t="s">
        <v>189</v>
      </c>
      <c r="E8" s="79" t="s">
        <v>187</v>
      </c>
      <c r="F8" s="79">
        <v>0.75</v>
      </c>
      <c r="G8" s="342">
        <v>27.91</v>
      </c>
      <c r="H8" s="306">
        <f t="shared" si="0"/>
        <v>20.932500000000001</v>
      </c>
    </row>
    <row r="9" spans="1:9" x14ac:dyDescent="0.25">
      <c r="A9" s="79" t="s">
        <v>186</v>
      </c>
      <c r="B9" s="79">
        <v>88316</v>
      </c>
      <c r="C9" s="243" t="s">
        <v>474</v>
      </c>
      <c r="D9" s="188" t="s">
        <v>450</v>
      </c>
      <c r="E9" s="79" t="s">
        <v>443</v>
      </c>
      <c r="F9" s="79">
        <v>0.25</v>
      </c>
      <c r="G9" s="342">
        <v>20.41</v>
      </c>
      <c r="H9" s="306">
        <f t="shared" si="0"/>
        <v>5.1025</v>
      </c>
    </row>
    <row r="10" spans="1:9" x14ac:dyDescent="0.25">
      <c r="A10" s="79" t="s">
        <v>186</v>
      </c>
      <c r="B10" s="79">
        <v>88317</v>
      </c>
      <c r="C10" s="243" t="s">
        <v>476</v>
      </c>
      <c r="D10" s="188" t="s">
        <v>451</v>
      </c>
      <c r="E10" s="79" t="s">
        <v>443</v>
      </c>
      <c r="F10" s="79">
        <v>0.75</v>
      </c>
      <c r="G10" s="342">
        <v>30.67</v>
      </c>
      <c r="H10" s="306">
        <f t="shared" si="0"/>
        <v>23.002500000000001</v>
      </c>
    </row>
    <row r="11" spans="1:9" x14ac:dyDescent="0.25">
      <c r="A11" s="557" t="s">
        <v>23</v>
      </c>
      <c r="B11" s="558"/>
      <c r="C11" s="558"/>
      <c r="D11" s="558"/>
      <c r="E11" s="558"/>
      <c r="F11" s="558"/>
      <c r="G11" s="559"/>
      <c r="H11" s="340">
        <f>SUM(H5:H10)</f>
        <v>97.328500000000005</v>
      </c>
    </row>
    <row r="12" spans="1:9" x14ac:dyDescent="0.25">
      <c r="A12" s="310"/>
      <c r="B12" s="310"/>
      <c r="C12" s="310"/>
      <c r="D12" s="310"/>
      <c r="E12" s="310"/>
      <c r="F12" s="310"/>
      <c r="G12" s="310"/>
      <c r="H12" s="311"/>
    </row>
    <row r="13" spans="1:9" ht="30" customHeight="1" x14ac:dyDescent="0.25">
      <c r="A13" s="339" t="s">
        <v>506</v>
      </c>
      <c r="B13" s="554" t="s">
        <v>457</v>
      </c>
      <c r="C13" s="555"/>
      <c r="D13" s="555"/>
      <c r="E13" s="555"/>
      <c r="F13" s="555"/>
      <c r="G13" s="556"/>
      <c r="H13" s="338" t="s">
        <v>198</v>
      </c>
    </row>
    <row r="14" spans="1:9" x14ac:dyDescent="0.25">
      <c r="A14" s="338" t="s">
        <v>204</v>
      </c>
      <c r="B14" s="338" t="s">
        <v>442</v>
      </c>
      <c r="C14" s="338" t="s">
        <v>444</v>
      </c>
      <c r="D14" s="338" t="s">
        <v>445</v>
      </c>
      <c r="E14" s="338" t="s">
        <v>106</v>
      </c>
      <c r="F14" s="338" t="s">
        <v>205</v>
      </c>
      <c r="G14" s="338" t="s">
        <v>52</v>
      </c>
      <c r="H14" s="338" t="s">
        <v>53</v>
      </c>
    </row>
    <row r="15" spans="1:9" ht="30" x14ac:dyDescent="0.25">
      <c r="A15" s="79" t="s">
        <v>211</v>
      </c>
      <c r="B15" s="79">
        <v>11002</v>
      </c>
      <c r="C15" s="243" t="s">
        <v>446</v>
      </c>
      <c r="D15" s="188" t="s">
        <v>447</v>
      </c>
      <c r="E15" s="341" t="s">
        <v>213</v>
      </c>
      <c r="F15" s="79">
        <v>2.5000000000000001E-2</v>
      </c>
      <c r="G15" s="306">
        <v>53.94</v>
      </c>
      <c r="H15" s="306">
        <f t="shared" ref="H15:H20" si="1">F15*G15</f>
        <v>1.3485</v>
      </c>
    </row>
    <row r="16" spans="1:9" ht="45" x14ac:dyDescent="0.25">
      <c r="A16" s="79" t="s">
        <v>211</v>
      </c>
      <c r="B16" s="79">
        <v>7698</v>
      </c>
      <c r="C16" s="243" t="s">
        <v>232</v>
      </c>
      <c r="D16" s="188" t="s">
        <v>215</v>
      </c>
      <c r="E16" s="79" t="s">
        <v>198</v>
      </c>
      <c r="F16" s="79">
        <v>1.1000000000000001</v>
      </c>
      <c r="G16" s="306">
        <v>47.35</v>
      </c>
      <c r="H16" s="306">
        <f t="shared" si="1"/>
        <v>52.085000000000008</v>
      </c>
    </row>
    <row r="17" spans="1:8" ht="30" x14ac:dyDescent="0.25">
      <c r="A17" s="79" t="s">
        <v>186</v>
      </c>
      <c r="B17" s="79">
        <v>88251</v>
      </c>
      <c r="C17" s="243" t="s">
        <v>454</v>
      </c>
      <c r="D17" s="188" t="s">
        <v>449</v>
      </c>
      <c r="E17" s="79" t="s">
        <v>187</v>
      </c>
      <c r="F17" s="79">
        <v>0.25</v>
      </c>
      <c r="G17" s="306">
        <v>22.55</v>
      </c>
      <c r="H17" s="306">
        <f t="shared" si="1"/>
        <v>5.6375000000000002</v>
      </c>
    </row>
    <row r="18" spans="1:8" x14ac:dyDescent="0.25">
      <c r="A18" s="79" t="s">
        <v>186</v>
      </c>
      <c r="B18" s="79">
        <v>88315</v>
      </c>
      <c r="C18" s="243" t="s">
        <v>472</v>
      </c>
      <c r="D18" s="188" t="s">
        <v>189</v>
      </c>
      <c r="E18" s="79" t="s">
        <v>187</v>
      </c>
      <c r="F18" s="79">
        <v>0.75</v>
      </c>
      <c r="G18" s="342">
        <v>27.91</v>
      </c>
      <c r="H18" s="306">
        <f t="shared" si="1"/>
        <v>20.932500000000001</v>
      </c>
    </row>
    <row r="19" spans="1:8" x14ac:dyDescent="0.25">
      <c r="A19" s="79" t="s">
        <v>186</v>
      </c>
      <c r="B19" s="79">
        <v>88316</v>
      </c>
      <c r="C19" s="243" t="s">
        <v>474</v>
      </c>
      <c r="D19" s="188" t="s">
        <v>450</v>
      </c>
      <c r="E19" s="79" t="s">
        <v>443</v>
      </c>
      <c r="F19" s="79">
        <v>0.25</v>
      </c>
      <c r="G19" s="342">
        <v>20.41</v>
      </c>
      <c r="H19" s="306">
        <f t="shared" si="1"/>
        <v>5.1025</v>
      </c>
    </row>
    <row r="20" spans="1:8" x14ac:dyDescent="0.25">
      <c r="A20" s="79" t="s">
        <v>186</v>
      </c>
      <c r="B20" s="79">
        <v>88317</v>
      </c>
      <c r="C20" s="243" t="s">
        <v>476</v>
      </c>
      <c r="D20" s="188" t="s">
        <v>451</v>
      </c>
      <c r="E20" s="79" t="s">
        <v>443</v>
      </c>
      <c r="F20" s="79">
        <v>0.75</v>
      </c>
      <c r="G20" s="342">
        <v>30.67</v>
      </c>
      <c r="H20" s="306">
        <f t="shared" si="1"/>
        <v>23.002500000000001</v>
      </c>
    </row>
    <row r="21" spans="1:8" x14ac:dyDescent="0.25">
      <c r="A21" s="557" t="s">
        <v>23</v>
      </c>
      <c r="B21" s="558"/>
      <c r="C21" s="558"/>
      <c r="D21" s="558"/>
      <c r="E21" s="558"/>
      <c r="F21" s="558"/>
      <c r="G21" s="559"/>
      <c r="H21" s="340">
        <f>SUM(H15:H20)</f>
        <v>108.10850000000002</v>
      </c>
    </row>
    <row r="22" spans="1:8" x14ac:dyDescent="0.25">
      <c r="A22" s="310"/>
      <c r="B22" s="310"/>
      <c r="C22" s="310"/>
      <c r="D22" s="310"/>
      <c r="E22" s="310"/>
      <c r="F22" s="310"/>
      <c r="G22" s="310"/>
      <c r="H22" s="311"/>
    </row>
    <row r="23" spans="1:8" ht="30" x14ac:dyDescent="0.25">
      <c r="A23" s="339" t="s">
        <v>507</v>
      </c>
      <c r="B23" s="554" t="s">
        <v>459</v>
      </c>
      <c r="C23" s="555"/>
      <c r="D23" s="555"/>
      <c r="E23" s="555"/>
      <c r="F23" s="555"/>
      <c r="G23" s="556"/>
      <c r="H23" s="338" t="s">
        <v>198</v>
      </c>
    </row>
    <row r="24" spans="1:8" x14ac:dyDescent="0.25">
      <c r="A24" s="338" t="s">
        <v>204</v>
      </c>
      <c r="B24" s="338" t="s">
        <v>442</v>
      </c>
      <c r="C24" s="338" t="s">
        <v>444</v>
      </c>
      <c r="D24" s="338" t="s">
        <v>445</v>
      </c>
      <c r="E24" s="338" t="s">
        <v>106</v>
      </c>
      <c r="F24" s="338" t="s">
        <v>205</v>
      </c>
      <c r="G24" s="338" t="s">
        <v>52</v>
      </c>
      <c r="H24" s="338" t="s">
        <v>53</v>
      </c>
    </row>
    <row r="25" spans="1:8" ht="30" x14ac:dyDescent="0.25">
      <c r="A25" s="79" t="s">
        <v>211</v>
      </c>
      <c r="B25" s="79">
        <v>11002</v>
      </c>
      <c r="C25" s="243" t="s">
        <v>446</v>
      </c>
      <c r="D25" s="188" t="s">
        <v>447</v>
      </c>
      <c r="E25" s="341" t="s">
        <v>213</v>
      </c>
      <c r="F25" s="79">
        <v>2.5000000000000001E-2</v>
      </c>
      <c r="G25" s="306">
        <v>53.94</v>
      </c>
      <c r="H25" s="306">
        <f t="shared" ref="H25:H30" si="2">F25*G25</f>
        <v>1.3485</v>
      </c>
    </row>
    <row r="26" spans="1:8" ht="45" x14ac:dyDescent="0.25">
      <c r="A26" s="79" t="s">
        <v>211</v>
      </c>
      <c r="B26" s="79">
        <v>7697</v>
      </c>
      <c r="C26" s="243" t="s">
        <v>232</v>
      </c>
      <c r="D26" s="188" t="s">
        <v>544</v>
      </c>
      <c r="E26" s="79" t="s">
        <v>198</v>
      </c>
      <c r="F26" s="79">
        <v>1.1000000000000001</v>
      </c>
      <c r="G26" s="306">
        <v>55.01</v>
      </c>
      <c r="H26" s="306">
        <f t="shared" si="2"/>
        <v>60.511000000000003</v>
      </c>
    </row>
    <row r="27" spans="1:8" ht="30" x14ac:dyDescent="0.25">
      <c r="A27" s="79" t="s">
        <v>186</v>
      </c>
      <c r="B27" s="79">
        <v>88251</v>
      </c>
      <c r="C27" s="243" t="s">
        <v>454</v>
      </c>
      <c r="D27" s="188" t="s">
        <v>449</v>
      </c>
      <c r="E27" s="79" t="s">
        <v>187</v>
      </c>
      <c r="F27" s="79">
        <v>0.25</v>
      </c>
      <c r="G27" s="306">
        <v>22.55</v>
      </c>
      <c r="H27" s="306">
        <f t="shared" si="2"/>
        <v>5.6375000000000002</v>
      </c>
    </row>
    <row r="28" spans="1:8" x14ac:dyDescent="0.25">
      <c r="A28" s="79" t="s">
        <v>186</v>
      </c>
      <c r="B28" s="79">
        <v>88315</v>
      </c>
      <c r="C28" s="243" t="s">
        <v>472</v>
      </c>
      <c r="D28" s="188" t="s">
        <v>189</v>
      </c>
      <c r="E28" s="79" t="s">
        <v>187</v>
      </c>
      <c r="F28" s="79">
        <v>0.75</v>
      </c>
      <c r="G28" s="342">
        <v>27.91</v>
      </c>
      <c r="H28" s="306">
        <f t="shared" si="2"/>
        <v>20.932500000000001</v>
      </c>
    </row>
    <row r="29" spans="1:8" x14ac:dyDescent="0.25">
      <c r="A29" s="79" t="s">
        <v>186</v>
      </c>
      <c r="B29" s="79">
        <v>88316</v>
      </c>
      <c r="C29" s="243" t="s">
        <v>474</v>
      </c>
      <c r="D29" s="188" t="s">
        <v>450</v>
      </c>
      <c r="E29" s="79" t="s">
        <v>443</v>
      </c>
      <c r="F29" s="79">
        <v>0.25</v>
      </c>
      <c r="G29" s="342">
        <v>20.41</v>
      </c>
      <c r="H29" s="306">
        <f t="shared" si="2"/>
        <v>5.1025</v>
      </c>
    </row>
    <row r="30" spans="1:8" x14ac:dyDescent="0.25">
      <c r="A30" s="79" t="s">
        <v>186</v>
      </c>
      <c r="B30" s="79">
        <v>88317</v>
      </c>
      <c r="C30" s="243" t="s">
        <v>476</v>
      </c>
      <c r="D30" s="188" t="s">
        <v>451</v>
      </c>
      <c r="E30" s="79" t="s">
        <v>443</v>
      </c>
      <c r="F30" s="79">
        <v>0.75</v>
      </c>
      <c r="G30" s="342">
        <v>30.67</v>
      </c>
      <c r="H30" s="306">
        <f t="shared" si="2"/>
        <v>23.002500000000001</v>
      </c>
    </row>
    <row r="31" spans="1:8" x14ac:dyDescent="0.25">
      <c r="A31" s="557" t="s">
        <v>23</v>
      </c>
      <c r="B31" s="558"/>
      <c r="C31" s="558"/>
      <c r="D31" s="558"/>
      <c r="E31" s="558"/>
      <c r="F31" s="558"/>
      <c r="G31" s="559"/>
      <c r="H31" s="340">
        <f>SUM(H25:H30)</f>
        <v>116.53450000000001</v>
      </c>
    </row>
    <row r="32" spans="1:8" x14ac:dyDescent="0.25">
      <c r="A32" s="310"/>
      <c r="B32" s="310"/>
      <c r="C32" s="310"/>
      <c r="D32" s="310"/>
      <c r="E32" s="310"/>
      <c r="F32" s="310"/>
      <c r="G32" s="310"/>
      <c r="H32" s="311"/>
    </row>
    <row r="33" spans="1:8" ht="30" x14ac:dyDescent="0.25">
      <c r="A33" s="339" t="s">
        <v>508</v>
      </c>
      <c r="B33" s="554" t="s">
        <v>458</v>
      </c>
      <c r="C33" s="555"/>
      <c r="D33" s="555"/>
      <c r="E33" s="555"/>
      <c r="F33" s="555"/>
      <c r="G33" s="556"/>
      <c r="H33" s="338" t="s">
        <v>198</v>
      </c>
    </row>
    <row r="34" spans="1:8" x14ac:dyDescent="0.25">
      <c r="A34" s="338" t="s">
        <v>204</v>
      </c>
      <c r="B34" s="338" t="s">
        <v>442</v>
      </c>
      <c r="C34" s="338" t="s">
        <v>444</v>
      </c>
      <c r="D34" s="338" t="s">
        <v>445</v>
      </c>
      <c r="E34" s="338" t="s">
        <v>106</v>
      </c>
      <c r="F34" s="338" t="s">
        <v>205</v>
      </c>
      <c r="G34" s="338" t="s">
        <v>52</v>
      </c>
      <c r="H34" s="338" t="s">
        <v>53</v>
      </c>
    </row>
    <row r="35" spans="1:8" ht="30" x14ac:dyDescent="0.25">
      <c r="A35" s="79" t="s">
        <v>211</v>
      </c>
      <c r="B35" s="79">
        <v>11002</v>
      </c>
      <c r="C35" s="243" t="s">
        <v>446</v>
      </c>
      <c r="D35" s="188" t="s">
        <v>447</v>
      </c>
      <c r="E35" s="341" t="s">
        <v>213</v>
      </c>
      <c r="F35" s="79">
        <v>2.5000000000000001E-2</v>
      </c>
      <c r="G35" s="306">
        <v>53.94</v>
      </c>
      <c r="H35" s="306">
        <f t="shared" ref="H35:H40" si="3">F35*G35</f>
        <v>1.3485</v>
      </c>
    </row>
    <row r="36" spans="1:8" ht="45" x14ac:dyDescent="0.25">
      <c r="A36" s="79" t="s">
        <v>211</v>
      </c>
      <c r="B36" s="79">
        <v>7696</v>
      </c>
      <c r="C36" s="243" t="s">
        <v>232</v>
      </c>
      <c r="D36" s="188" t="s">
        <v>216</v>
      </c>
      <c r="E36" s="79" t="s">
        <v>198</v>
      </c>
      <c r="F36" s="79">
        <v>1.1000000000000001</v>
      </c>
      <c r="G36" s="306">
        <v>79.319999999999993</v>
      </c>
      <c r="H36" s="306">
        <f t="shared" si="3"/>
        <v>87.251999999999995</v>
      </c>
    </row>
    <row r="37" spans="1:8" ht="30" x14ac:dyDescent="0.25">
      <c r="A37" s="79" t="s">
        <v>186</v>
      </c>
      <c r="B37" s="79">
        <v>88251</v>
      </c>
      <c r="C37" s="243" t="s">
        <v>454</v>
      </c>
      <c r="D37" s="188" t="s">
        <v>449</v>
      </c>
      <c r="E37" s="79" t="s">
        <v>187</v>
      </c>
      <c r="F37" s="79">
        <v>0.25</v>
      </c>
      <c r="G37" s="306">
        <v>22.55</v>
      </c>
      <c r="H37" s="306">
        <f t="shared" si="3"/>
        <v>5.6375000000000002</v>
      </c>
    </row>
    <row r="38" spans="1:8" x14ac:dyDescent="0.25">
      <c r="A38" s="79" t="s">
        <v>186</v>
      </c>
      <c r="B38" s="79">
        <v>88315</v>
      </c>
      <c r="C38" s="243" t="s">
        <v>472</v>
      </c>
      <c r="D38" s="188" t="s">
        <v>189</v>
      </c>
      <c r="E38" s="79" t="s">
        <v>187</v>
      </c>
      <c r="F38" s="79">
        <v>0.75</v>
      </c>
      <c r="G38" s="342">
        <v>27.91</v>
      </c>
      <c r="H38" s="306">
        <f t="shared" si="3"/>
        <v>20.932500000000001</v>
      </c>
    </row>
    <row r="39" spans="1:8" x14ac:dyDescent="0.25">
      <c r="A39" s="79" t="s">
        <v>186</v>
      </c>
      <c r="B39" s="79">
        <v>88316</v>
      </c>
      <c r="C39" s="243" t="s">
        <v>474</v>
      </c>
      <c r="D39" s="188" t="s">
        <v>450</v>
      </c>
      <c r="E39" s="79" t="s">
        <v>443</v>
      </c>
      <c r="F39" s="79">
        <v>0.25</v>
      </c>
      <c r="G39" s="342">
        <v>20.41</v>
      </c>
      <c r="H39" s="306">
        <f t="shared" si="3"/>
        <v>5.1025</v>
      </c>
    </row>
    <row r="40" spans="1:8" x14ac:dyDescent="0.25">
      <c r="A40" s="79" t="s">
        <v>186</v>
      </c>
      <c r="B40" s="79">
        <v>88317</v>
      </c>
      <c r="C40" s="243" t="s">
        <v>476</v>
      </c>
      <c r="D40" s="188" t="s">
        <v>451</v>
      </c>
      <c r="E40" s="79" t="s">
        <v>443</v>
      </c>
      <c r="F40" s="79">
        <v>0.75</v>
      </c>
      <c r="G40" s="342">
        <v>30.67</v>
      </c>
      <c r="H40" s="306">
        <f t="shared" si="3"/>
        <v>23.002500000000001</v>
      </c>
    </row>
    <row r="41" spans="1:8" x14ac:dyDescent="0.25">
      <c r="A41" s="557" t="s">
        <v>23</v>
      </c>
      <c r="B41" s="558"/>
      <c r="C41" s="558"/>
      <c r="D41" s="558"/>
      <c r="E41" s="558"/>
      <c r="F41" s="558"/>
      <c r="G41" s="559"/>
      <c r="H41" s="340">
        <f>SUM(H35:H40)</f>
        <v>143.27550000000002</v>
      </c>
    </row>
    <row r="42" spans="1:8" x14ac:dyDescent="0.25">
      <c r="A42" s="310"/>
      <c r="B42" s="310"/>
      <c r="C42" s="310"/>
      <c r="D42" s="310"/>
      <c r="E42" s="310"/>
      <c r="F42" s="310"/>
      <c r="G42" s="310"/>
      <c r="H42" s="311"/>
    </row>
    <row r="43" spans="1:8" ht="30" x14ac:dyDescent="0.25">
      <c r="A43" s="339" t="s">
        <v>439</v>
      </c>
      <c r="B43" s="554" t="s">
        <v>460</v>
      </c>
      <c r="C43" s="555"/>
      <c r="D43" s="555"/>
      <c r="E43" s="555"/>
      <c r="F43" s="555"/>
      <c r="G43" s="556"/>
      <c r="H43" s="338" t="s">
        <v>198</v>
      </c>
    </row>
    <row r="44" spans="1:8" ht="14.25" customHeight="1" x14ac:dyDescent="0.25">
      <c r="A44" s="338" t="s">
        <v>204</v>
      </c>
      <c r="B44" s="338" t="s">
        <v>442</v>
      </c>
      <c r="C44" s="338" t="s">
        <v>444</v>
      </c>
      <c r="D44" s="338" t="s">
        <v>445</v>
      </c>
      <c r="E44" s="338" t="s">
        <v>106</v>
      </c>
      <c r="F44" s="338" t="s">
        <v>205</v>
      </c>
      <c r="G44" s="338" t="s">
        <v>52</v>
      </c>
      <c r="H44" s="338" t="s">
        <v>53</v>
      </c>
    </row>
    <row r="45" spans="1:8" ht="30" x14ac:dyDescent="0.25">
      <c r="A45" s="79" t="s">
        <v>211</v>
      </c>
      <c r="B45" s="79">
        <v>11002</v>
      </c>
      <c r="C45" s="243" t="s">
        <v>446</v>
      </c>
      <c r="D45" s="188" t="s">
        <v>447</v>
      </c>
      <c r="E45" s="341" t="s">
        <v>213</v>
      </c>
      <c r="F45" s="79">
        <v>2.5000000000000001E-2</v>
      </c>
      <c r="G45" s="306">
        <v>53.94</v>
      </c>
      <c r="H45" s="306">
        <f t="shared" ref="H45:H50" si="4">F45*G45</f>
        <v>1.3485</v>
      </c>
    </row>
    <row r="46" spans="1:8" ht="45" x14ac:dyDescent="0.25">
      <c r="A46" s="79" t="s">
        <v>211</v>
      </c>
      <c r="B46" s="79">
        <v>7701</v>
      </c>
      <c r="C46" s="243" t="s">
        <v>232</v>
      </c>
      <c r="D46" s="188" t="s">
        <v>546</v>
      </c>
      <c r="E46" s="79" t="s">
        <v>198</v>
      </c>
      <c r="F46" s="79">
        <v>1.1000000000000001</v>
      </c>
      <c r="G46" s="306">
        <v>98.44</v>
      </c>
      <c r="H46" s="306">
        <f t="shared" si="4"/>
        <v>108.28400000000001</v>
      </c>
    </row>
    <row r="47" spans="1:8" ht="30" x14ac:dyDescent="0.25">
      <c r="A47" s="79" t="s">
        <v>186</v>
      </c>
      <c r="B47" s="79">
        <v>88251</v>
      </c>
      <c r="C47" s="243" t="s">
        <v>454</v>
      </c>
      <c r="D47" s="188" t="s">
        <v>449</v>
      </c>
      <c r="E47" s="79" t="s">
        <v>187</v>
      </c>
      <c r="F47" s="79">
        <v>0.25</v>
      </c>
      <c r="G47" s="306">
        <v>22.55</v>
      </c>
      <c r="H47" s="306">
        <f t="shared" si="4"/>
        <v>5.6375000000000002</v>
      </c>
    </row>
    <row r="48" spans="1:8" x14ac:dyDescent="0.25">
      <c r="A48" s="79" t="s">
        <v>186</v>
      </c>
      <c r="B48" s="79">
        <v>88315</v>
      </c>
      <c r="C48" s="243" t="s">
        <v>472</v>
      </c>
      <c r="D48" s="188" t="s">
        <v>189</v>
      </c>
      <c r="E48" s="79" t="s">
        <v>187</v>
      </c>
      <c r="F48" s="79">
        <v>0.75</v>
      </c>
      <c r="G48" s="342">
        <v>27.91</v>
      </c>
      <c r="H48" s="306">
        <f t="shared" si="4"/>
        <v>20.932500000000001</v>
      </c>
    </row>
    <row r="49" spans="1:8" x14ac:dyDescent="0.25">
      <c r="A49" s="79" t="s">
        <v>186</v>
      </c>
      <c r="B49" s="79">
        <v>88316</v>
      </c>
      <c r="C49" s="243" t="s">
        <v>474</v>
      </c>
      <c r="D49" s="188" t="s">
        <v>450</v>
      </c>
      <c r="E49" s="79" t="s">
        <v>443</v>
      </c>
      <c r="F49" s="79">
        <v>0.25</v>
      </c>
      <c r="G49" s="342">
        <v>20.41</v>
      </c>
      <c r="H49" s="306">
        <f t="shared" si="4"/>
        <v>5.1025</v>
      </c>
    </row>
    <row r="50" spans="1:8" x14ac:dyDescent="0.25">
      <c r="A50" s="79" t="s">
        <v>186</v>
      </c>
      <c r="B50" s="79">
        <v>88317</v>
      </c>
      <c r="C50" s="243" t="s">
        <v>476</v>
      </c>
      <c r="D50" s="188" t="s">
        <v>451</v>
      </c>
      <c r="E50" s="79" t="s">
        <v>443</v>
      </c>
      <c r="F50" s="79">
        <v>0.75</v>
      </c>
      <c r="G50" s="342">
        <v>30.67</v>
      </c>
      <c r="H50" s="306">
        <f t="shared" si="4"/>
        <v>23.002500000000001</v>
      </c>
    </row>
    <row r="51" spans="1:8" x14ac:dyDescent="0.25">
      <c r="A51" s="557" t="s">
        <v>23</v>
      </c>
      <c r="B51" s="558"/>
      <c r="C51" s="558"/>
      <c r="D51" s="558"/>
      <c r="E51" s="558"/>
      <c r="F51" s="558"/>
      <c r="G51" s="559"/>
      <c r="H51" s="340">
        <f>SUM(H45:H50)</f>
        <v>164.3075</v>
      </c>
    </row>
    <row r="52" spans="1:8" x14ac:dyDescent="0.25">
      <c r="A52" s="310"/>
      <c r="B52" s="310"/>
      <c r="C52" s="310"/>
      <c r="D52" s="310"/>
      <c r="E52" s="310"/>
      <c r="F52" s="310"/>
      <c r="G52" s="310"/>
      <c r="H52" s="311"/>
    </row>
    <row r="53" spans="1:8" ht="30" x14ac:dyDescent="0.25">
      <c r="A53" s="339" t="s">
        <v>462</v>
      </c>
      <c r="B53" s="554" t="s">
        <v>461</v>
      </c>
      <c r="C53" s="555"/>
      <c r="D53" s="555"/>
      <c r="E53" s="555"/>
      <c r="F53" s="555"/>
      <c r="G53" s="556"/>
      <c r="H53" s="338" t="s">
        <v>198</v>
      </c>
    </row>
    <row r="54" spans="1:8" x14ac:dyDescent="0.25">
      <c r="A54" s="338" t="s">
        <v>204</v>
      </c>
      <c r="B54" s="338" t="s">
        <v>442</v>
      </c>
      <c r="C54" s="338" t="s">
        <v>444</v>
      </c>
      <c r="D54" s="338" t="s">
        <v>445</v>
      </c>
      <c r="E54" s="338" t="s">
        <v>106</v>
      </c>
      <c r="F54" s="338" t="s">
        <v>205</v>
      </c>
      <c r="G54" s="338" t="s">
        <v>52</v>
      </c>
      <c r="H54" s="338" t="s">
        <v>53</v>
      </c>
    </row>
    <row r="55" spans="1:8" ht="30" x14ac:dyDescent="0.25">
      <c r="A55" s="79" t="s">
        <v>211</v>
      </c>
      <c r="B55" s="79">
        <v>11002</v>
      </c>
      <c r="C55" s="243" t="s">
        <v>446</v>
      </c>
      <c r="D55" s="188" t="s">
        <v>447</v>
      </c>
      <c r="E55" s="341" t="s">
        <v>213</v>
      </c>
      <c r="F55" s="79">
        <v>2.5000000000000001E-2</v>
      </c>
      <c r="G55" s="306">
        <v>53.94</v>
      </c>
      <c r="H55" s="306">
        <f t="shared" ref="H55:H60" si="5">F55*G55</f>
        <v>1.3485</v>
      </c>
    </row>
    <row r="56" spans="1:8" ht="45" x14ac:dyDescent="0.25">
      <c r="A56" s="79" t="s">
        <v>211</v>
      </c>
      <c r="B56" s="79">
        <v>7694</v>
      </c>
      <c r="C56" s="243" t="s">
        <v>232</v>
      </c>
      <c r="D56" s="188" t="s">
        <v>547</v>
      </c>
      <c r="E56" s="79" t="s">
        <v>198</v>
      </c>
      <c r="F56" s="79">
        <v>1.1000000000000001</v>
      </c>
      <c r="G56" s="306">
        <v>132.47</v>
      </c>
      <c r="H56" s="306">
        <f t="shared" si="5"/>
        <v>145.71700000000001</v>
      </c>
    </row>
    <row r="57" spans="1:8" ht="30" x14ac:dyDescent="0.25">
      <c r="A57" s="79" t="s">
        <v>186</v>
      </c>
      <c r="B57" s="79">
        <v>88251</v>
      </c>
      <c r="C57" s="243" t="s">
        <v>454</v>
      </c>
      <c r="D57" s="188" t="s">
        <v>449</v>
      </c>
      <c r="E57" s="79" t="s">
        <v>187</v>
      </c>
      <c r="F57" s="79">
        <v>0.25</v>
      </c>
      <c r="G57" s="306">
        <v>22.55</v>
      </c>
      <c r="H57" s="306">
        <f t="shared" si="5"/>
        <v>5.6375000000000002</v>
      </c>
    </row>
    <row r="58" spans="1:8" x14ac:dyDescent="0.25">
      <c r="A58" s="79" t="s">
        <v>186</v>
      </c>
      <c r="B58" s="79">
        <v>88315</v>
      </c>
      <c r="C58" s="243" t="s">
        <v>472</v>
      </c>
      <c r="D58" s="188" t="s">
        <v>189</v>
      </c>
      <c r="E58" s="79" t="s">
        <v>187</v>
      </c>
      <c r="F58" s="79">
        <v>0.75</v>
      </c>
      <c r="G58" s="342">
        <v>27.91</v>
      </c>
      <c r="H58" s="306">
        <f t="shared" si="5"/>
        <v>20.932500000000001</v>
      </c>
    </row>
    <row r="59" spans="1:8" x14ac:dyDescent="0.25">
      <c r="A59" s="79" t="s">
        <v>186</v>
      </c>
      <c r="B59" s="79">
        <v>88316</v>
      </c>
      <c r="C59" s="243" t="s">
        <v>474</v>
      </c>
      <c r="D59" s="188" t="s">
        <v>450</v>
      </c>
      <c r="E59" s="79" t="s">
        <v>443</v>
      </c>
      <c r="F59" s="79">
        <v>0.25</v>
      </c>
      <c r="G59" s="342">
        <v>20.41</v>
      </c>
      <c r="H59" s="306">
        <f t="shared" si="5"/>
        <v>5.1025</v>
      </c>
    </row>
    <row r="60" spans="1:8" x14ac:dyDescent="0.25">
      <c r="A60" s="79" t="s">
        <v>186</v>
      </c>
      <c r="B60" s="79">
        <v>88317</v>
      </c>
      <c r="C60" s="243" t="s">
        <v>476</v>
      </c>
      <c r="D60" s="188" t="s">
        <v>451</v>
      </c>
      <c r="E60" s="79" t="s">
        <v>443</v>
      </c>
      <c r="F60" s="79">
        <v>0.75</v>
      </c>
      <c r="G60" s="342">
        <v>30.67</v>
      </c>
      <c r="H60" s="306">
        <f t="shared" si="5"/>
        <v>23.002500000000001</v>
      </c>
    </row>
    <row r="61" spans="1:8" x14ac:dyDescent="0.25">
      <c r="A61" s="557" t="s">
        <v>23</v>
      </c>
      <c r="B61" s="558"/>
      <c r="C61" s="558"/>
      <c r="D61" s="558"/>
      <c r="E61" s="558"/>
      <c r="F61" s="558"/>
      <c r="G61" s="559"/>
      <c r="H61" s="340">
        <f>SUM(H55:H60)</f>
        <v>201.7405</v>
      </c>
    </row>
    <row r="62" spans="1:8" x14ac:dyDescent="0.25">
      <c r="A62" s="310"/>
      <c r="B62" s="310"/>
      <c r="C62" s="310"/>
      <c r="D62" s="310"/>
      <c r="E62" s="310"/>
      <c r="F62" s="310"/>
      <c r="G62" s="310"/>
      <c r="H62" s="311"/>
    </row>
    <row r="63" spans="1:8" x14ac:dyDescent="0.25">
      <c r="A63" s="310"/>
      <c r="B63" s="310"/>
      <c r="C63" s="310"/>
      <c r="D63" s="310"/>
      <c r="E63" s="310"/>
      <c r="F63" s="310"/>
      <c r="G63" s="310"/>
      <c r="H63" s="311"/>
    </row>
    <row r="64" spans="1:8" x14ac:dyDescent="0.25">
      <c r="A64" s="310"/>
      <c r="B64" s="310"/>
      <c r="C64" s="310"/>
      <c r="D64" s="310"/>
      <c r="E64" s="310"/>
      <c r="F64" s="310"/>
      <c r="G64" s="310"/>
      <c r="H64" s="311"/>
    </row>
    <row r="65" spans="1:8" x14ac:dyDescent="0.25">
      <c r="A65" s="310"/>
      <c r="B65" s="310"/>
      <c r="C65" s="310"/>
      <c r="D65" s="310"/>
      <c r="E65" s="310"/>
      <c r="F65" s="310"/>
      <c r="G65" s="310"/>
      <c r="H65" s="311"/>
    </row>
    <row r="66" spans="1:8" x14ac:dyDescent="0.25">
      <c r="A66" s="310"/>
      <c r="B66" s="310"/>
      <c r="C66" s="310"/>
      <c r="D66" s="310"/>
      <c r="E66" s="310"/>
      <c r="F66" s="310"/>
      <c r="G66" s="310"/>
      <c r="H66" s="311"/>
    </row>
    <row r="67" spans="1:8" x14ac:dyDescent="0.25">
      <c r="A67" s="310"/>
      <c r="B67" s="310"/>
      <c r="C67" s="310"/>
      <c r="D67" s="310"/>
      <c r="E67" s="310"/>
      <c r="F67" s="310"/>
      <c r="G67" s="310"/>
      <c r="H67" s="311"/>
    </row>
    <row r="68" spans="1:8" x14ac:dyDescent="0.25">
      <c r="A68" s="310"/>
      <c r="B68" s="310"/>
      <c r="C68" s="310"/>
      <c r="D68" s="310"/>
      <c r="E68" s="310"/>
      <c r="F68" s="310"/>
      <c r="G68" s="310"/>
      <c r="H68" s="311"/>
    </row>
    <row r="69" spans="1:8" x14ac:dyDescent="0.25">
      <c r="A69" s="310"/>
      <c r="B69" s="310"/>
      <c r="C69" s="310"/>
      <c r="D69" s="310"/>
      <c r="E69" s="310"/>
      <c r="F69" s="310"/>
      <c r="G69" s="310"/>
      <c r="H69" s="311"/>
    </row>
    <row r="70" spans="1:8" x14ac:dyDescent="0.25">
      <c r="A70" s="310"/>
      <c r="B70" s="310"/>
      <c r="C70" s="310"/>
      <c r="D70" s="310"/>
      <c r="E70" s="310"/>
      <c r="F70" s="310"/>
      <c r="G70" s="310"/>
      <c r="H70" s="311"/>
    </row>
    <row r="71" spans="1:8" x14ac:dyDescent="0.25">
      <c r="A71" s="310"/>
      <c r="B71" s="310"/>
      <c r="C71" s="310"/>
      <c r="D71" s="310"/>
      <c r="E71" s="310"/>
      <c r="F71" s="310"/>
      <c r="G71" s="310"/>
      <c r="H71" s="311"/>
    </row>
    <row r="72" spans="1:8" x14ac:dyDescent="0.25">
      <c r="A72" s="310"/>
      <c r="B72" s="310"/>
      <c r="C72" s="310"/>
      <c r="D72" s="310"/>
      <c r="E72" s="310"/>
      <c r="F72" s="310"/>
      <c r="G72" s="310"/>
      <c r="H72" s="311"/>
    </row>
    <row r="73" spans="1:8" x14ac:dyDescent="0.25">
      <c r="A73" s="310"/>
      <c r="B73" s="310"/>
      <c r="C73" s="310"/>
      <c r="D73" s="310"/>
      <c r="E73" s="310"/>
      <c r="F73" s="310"/>
      <c r="G73" s="310"/>
      <c r="H73" s="311"/>
    </row>
    <row r="74" spans="1:8" x14ac:dyDescent="0.25">
      <c r="A74" s="310"/>
      <c r="B74" s="310"/>
      <c r="C74" s="310"/>
      <c r="D74" s="310"/>
      <c r="E74" s="310"/>
      <c r="F74" s="310"/>
      <c r="G74" s="310"/>
      <c r="H74" s="311"/>
    </row>
    <row r="75" spans="1:8" x14ac:dyDescent="0.25">
      <c r="A75" s="310"/>
      <c r="B75" s="310"/>
      <c r="C75" s="310"/>
      <c r="D75" s="310"/>
      <c r="E75" s="310"/>
      <c r="F75" s="310"/>
      <c r="G75" s="310"/>
      <c r="H75" s="311"/>
    </row>
    <row r="76" spans="1:8" x14ac:dyDescent="0.25">
      <c r="A76" s="310"/>
      <c r="B76" s="310"/>
      <c r="C76" s="310"/>
      <c r="D76" s="310"/>
      <c r="E76" s="310"/>
      <c r="F76" s="310"/>
      <c r="G76" s="310"/>
      <c r="H76" s="311"/>
    </row>
    <row r="77" spans="1:8" x14ac:dyDescent="0.25">
      <c r="A77" s="310"/>
      <c r="B77" s="310"/>
      <c r="C77" s="310"/>
      <c r="D77" s="310"/>
      <c r="E77" s="310"/>
      <c r="F77" s="310"/>
      <c r="G77" s="310"/>
      <c r="H77" s="311"/>
    </row>
    <row r="78" spans="1:8" x14ac:dyDescent="0.25">
      <c r="A78" s="310"/>
      <c r="B78" s="310"/>
      <c r="C78" s="310"/>
      <c r="D78" s="310"/>
      <c r="E78" s="310"/>
      <c r="F78" s="310"/>
      <c r="G78" s="310"/>
      <c r="H78" s="311"/>
    </row>
    <row r="79" spans="1:8" x14ac:dyDescent="0.25">
      <c r="A79" s="310"/>
      <c r="B79" s="310"/>
      <c r="C79" s="310"/>
      <c r="D79" s="310"/>
      <c r="E79" s="310"/>
      <c r="F79" s="310"/>
      <c r="G79" s="310"/>
      <c r="H79" s="311"/>
    </row>
    <row r="80" spans="1:8" x14ac:dyDescent="0.25">
      <c r="A80" s="310"/>
      <c r="B80" s="310"/>
      <c r="C80" s="310"/>
      <c r="D80" s="310"/>
      <c r="E80" s="310"/>
      <c r="F80" s="310"/>
      <c r="G80" s="310"/>
      <c r="H80" s="311"/>
    </row>
    <row r="81" spans="1:8" x14ac:dyDescent="0.25">
      <c r="A81" s="310"/>
      <c r="B81" s="310"/>
      <c r="C81" s="310"/>
      <c r="D81" s="310"/>
      <c r="E81" s="310"/>
      <c r="F81" s="310"/>
      <c r="G81" s="310"/>
      <c r="H81" s="311"/>
    </row>
    <row r="82" spans="1:8" x14ac:dyDescent="0.25">
      <c r="A82" s="310"/>
      <c r="B82" s="310"/>
      <c r="C82" s="310"/>
      <c r="D82" s="310"/>
      <c r="E82" s="310"/>
      <c r="F82" s="310"/>
      <c r="G82" s="310"/>
      <c r="H82" s="311"/>
    </row>
    <row r="83" spans="1:8" x14ac:dyDescent="0.25">
      <c r="A83" s="310"/>
      <c r="B83" s="310"/>
      <c r="C83" s="310"/>
      <c r="D83" s="310"/>
      <c r="E83" s="310"/>
      <c r="F83" s="310"/>
      <c r="G83" s="310"/>
      <c r="H83" s="311"/>
    </row>
    <row r="84" spans="1:8" x14ac:dyDescent="0.25">
      <c r="A84" s="310"/>
      <c r="B84" s="310"/>
      <c r="C84" s="310"/>
      <c r="D84" s="310"/>
      <c r="E84" s="310"/>
      <c r="F84" s="310"/>
      <c r="G84" s="310"/>
      <c r="H84" s="311"/>
    </row>
    <row r="86" spans="1:8" x14ac:dyDescent="0.25">
      <c r="A86" s="41" t="s">
        <v>359</v>
      </c>
      <c r="B86" s="552" t="s">
        <v>353</v>
      </c>
      <c r="C86" s="552"/>
      <c r="D86" s="552"/>
      <c r="E86" s="552"/>
      <c r="F86" s="552"/>
      <c r="G86" s="41" t="s">
        <v>198</v>
      </c>
    </row>
    <row r="87" spans="1:8" x14ac:dyDescent="0.25">
      <c r="A87" s="41" t="s">
        <v>204</v>
      </c>
      <c r="B87" s="41" t="s">
        <v>78</v>
      </c>
      <c r="C87" s="41" t="s">
        <v>19</v>
      </c>
      <c r="D87" s="41" t="s">
        <v>106</v>
      </c>
      <c r="E87" s="41" t="s">
        <v>205</v>
      </c>
      <c r="F87" s="41" t="s">
        <v>206</v>
      </c>
      <c r="G87" s="41" t="s">
        <v>207</v>
      </c>
    </row>
    <row r="88" spans="1:8" ht="120" hidden="1" x14ac:dyDescent="0.25">
      <c r="A88" s="41" t="s">
        <v>186</v>
      </c>
      <c r="B88" s="79">
        <v>94962</v>
      </c>
      <c r="C88" s="188" t="s">
        <v>208</v>
      </c>
      <c r="D88" s="79" t="s">
        <v>209</v>
      </c>
      <c r="E88" s="79">
        <v>0</v>
      </c>
      <c r="F88" s="113">
        <v>429.82</v>
      </c>
      <c r="G88" s="192">
        <f>E88*F88</f>
        <v>0</v>
      </c>
    </row>
    <row r="89" spans="1:8" ht="30" x14ac:dyDescent="0.25">
      <c r="A89" s="41" t="s">
        <v>186</v>
      </c>
      <c r="B89" s="79">
        <v>88316</v>
      </c>
      <c r="C89" s="188" t="s">
        <v>190</v>
      </c>
      <c r="D89" s="79" t="s">
        <v>187</v>
      </c>
      <c r="E89" s="199">
        <v>0.53366093366093359</v>
      </c>
      <c r="F89" s="113">
        <v>20.41</v>
      </c>
      <c r="G89" s="192">
        <f t="shared" ref="G89:G95" si="6">E89*F89</f>
        <v>10.892019656019654</v>
      </c>
    </row>
    <row r="90" spans="1:8" ht="45" x14ac:dyDescent="0.25">
      <c r="A90" s="41" t="s">
        <v>186</v>
      </c>
      <c r="B90" s="79">
        <v>88315</v>
      </c>
      <c r="C90" s="188" t="s">
        <v>210</v>
      </c>
      <c r="D90" s="79" t="s">
        <v>187</v>
      </c>
      <c r="E90" s="199">
        <v>0.53366093366093359</v>
      </c>
      <c r="F90" s="113">
        <v>27.91</v>
      </c>
      <c r="G90" s="192">
        <f t="shared" si="6"/>
        <v>14.894476658476657</v>
      </c>
    </row>
    <row r="91" spans="1:8" ht="60" hidden="1" x14ac:dyDescent="0.25">
      <c r="A91" s="41" t="s">
        <v>211</v>
      </c>
      <c r="B91" s="79">
        <v>43130</v>
      </c>
      <c r="C91" s="188" t="s">
        <v>212</v>
      </c>
      <c r="D91" s="79" t="s">
        <v>213</v>
      </c>
      <c r="E91" s="79">
        <v>0</v>
      </c>
      <c r="F91" s="113">
        <v>21.4</v>
      </c>
      <c r="G91" s="192">
        <f t="shared" si="6"/>
        <v>0</v>
      </c>
    </row>
    <row r="92" spans="1:8" ht="45" x14ac:dyDescent="0.25">
      <c r="A92" s="41" t="s">
        <v>211</v>
      </c>
      <c r="B92" s="79">
        <v>11002</v>
      </c>
      <c r="C92" s="188" t="s">
        <v>214</v>
      </c>
      <c r="D92" s="79" t="s">
        <v>213</v>
      </c>
      <c r="E92" s="199">
        <v>2.0475020475020471E-3</v>
      </c>
      <c r="F92" s="113">
        <v>53.94</v>
      </c>
      <c r="G92" s="192">
        <f>E92*F92</f>
        <v>0.11044226044226041</v>
      </c>
    </row>
    <row r="93" spans="1:8" ht="75" hidden="1" x14ac:dyDescent="0.25">
      <c r="A93" s="41" t="s">
        <v>211</v>
      </c>
      <c r="B93" s="79">
        <v>7698</v>
      </c>
      <c r="C93" s="188" t="s">
        <v>215</v>
      </c>
      <c r="D93" s="79" t="s">
        <v>198</v>
      </c>
      <c r="E93" s="79">
        <v>0</v>
      </c>
      <c r="F93" s="113">
        <v>47.35</v>
      </c>
      <c r="G93" s="192">
        <f t="shared" si="6"/>
        <v>0</v>
      </c>
    </row>
    <row r="94" spans="1:8" ht="75" x14ac:dyDescent="0.25">
      <c r="A94" s="41" t="s">
        <v>211</v>
      </c>
      <c r="B94" s="79">
        <v>7679</v>
      </c>
      <c r="C94" s="188" t="s">
        <v>216</v>
      </c>
      <c r="D94" s="79" t="s">
        <v>198</v>
      </c>
      <c r="E94" s="199">
        <v>0.99999999999999989</v>
      </c>
      <c r="F94" s="113">
        <v>79.319999999999993</v>
      </c>
      <c r="G94" s="192">
        <f t="shared" si="6"/>
        <v>79.319999999999979</v>
      </c>
    </row>
    <row r="95" spans="1:8" ht="90" hidden="1" x14ac:dyDescent="0.25">
      <c r="A95" s="41" t="s">
        <v>211</v>
      </c>
      <c r="B95" s="79">
        <v>7167</v>
      </c>
      <c r="C95" s="188" t="s">
        <v>217</v>
      </c>
      <c r="D95" s="79" t="s">
        <v>218</v>
      </c>
      <c r="E95" s="79">
        <v>0</v>
      </c>
      <c r="F95" s="113">
        <v>32.9</v>
      </c>
      <c r="G95" s="192">
        <f t="shared" si="6"/>
        <v>0</v>
      </c>
    </row>
    <row r="96" spans="1:8" x14ac:dyDescent="0.25">
      <c r="A96" s="549" t="s">
        <v>219</v>
      </c>
      <c r="B96" s="550"/>
      <c r="C96" s="550"/>
      <c r="D96" s="550"/>
      <c r="E96" s="550"/>
      <c r="F96" s="551"/>
      <c r="G96" s="193">
        <f>SUM(G88:G95)</f>
        <v>105.21693857493855</v>
      </c>
    </row>
  </sheetData>
  <mergeCells count="16">
    <mergeCell ref="B1:G1"/>
    <mergeCell ref="B86:F86"/>
    <mergeCell ref="A96:F96"/>
    <mergeCell ref="B13:G13"/>
    <mergeCell ref="A21:G21"/>
    <mergeCell ref="B23:G23"/>
    <mergeCell ref="A31:G31"/>
    <mergeCell ref="A61:G61"/>
    <mergeCell ref="A2:H2"/>
    <mergeCell ref="B33:G33"/>
    <mergeCell ref="A41:G41"/>
    <mergeCell ref="B43:G43"/>
    <mergeCell ref="A51:G51"/>
    <mergeCell ref="B53:G53"/>
    <mergeCell ref="B3:G3"/>
    <mergeCell ref="A11:G1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3B03-EFD5-4209-AC45-A23D8A6656D9}">
  <dimension ref="A1:I19"/>
  <sheetViews>
    <sheetView workbookViewId="0">
      <selection sqref="A1:I1"/>
    </sheetView>
  </sheetViews>
  <sheetFormatPr defaultRowHeight="15" x14ac:dyDescent="0.25"/>
  <cols>
    <col min="1" max="1" width="13" customWidth="1"/>
    <col min="2" max="2" width="14.42578125" customWidth="1"/>
    <col min="3" max="3" width="52.7109375" customWidth="1"/>
    <col min="4" max="4" width="11.85546875" customWidth="1"/>
    <col min="5" max="5" width="11" customWidth="1"/>
    <col min="8" max="8" width="2.28515625" customWidth="1"/>
    <col min="9" max="9" width="68.28515625" customWidth="1"/>
    <col min="10" max="10" width="11.140625" customWidth="1"/>
  </cols>
  <sheetData>
    <row r="1" spans="1:9" ht="28.5" customHeight="1" x14ac:dyDescent="0.25">
      <c r="A1" s="566" t="s">
        <v>504</v>
      </c>
      <c r="B1" s="566"/>
      <c r="C1" s="566"/>
      <c r="D1" s="566"/>
      <c r="E1" s="566"/>
      <c r="F1" s="566"/>
      <c r="G1" s="566"/>
      <c r="H1" s="566"/>
      <c r="I1" s="566"/>
    </row>
    <row r="2" spans="1:9" ht="9" customHeight="1" x14ac:dyDescent="0.25"/>
    <row r="3" spans="1:9" ht="39" customHeight="1" x14ac:dyDescent="0.25">
      <c r="A3" s="568" t="s">
        <v>463</v>
      </c>
      <c r="B3" s="568"/>
      <c r="C3" s="313" t="s">
        <v>492</v>
      </c>
      <c r="D3" s="314">
        <v>45474</v>
      </c>
      <c r="E3" s="568" t="s">
        <v>465</v>
      </c>
      <c r="F3" s="568"/>
      <c r="G3" s="312" t="s">
        <v>9</v>
      </c>
      <c r="I3" s="569" t="s">
        <v>503</v>
      </c>
    </row>
    <row r="4" spans="1:9" ht="36" customHeight="1" x14ac:dyDescent="0.25">
      <c r="A4" s="567" t="s">
        <v>452</v>
      </c>
      <c r="B4" s="567"/>
      <c r="C4" s="567"/>
      <c r="D4" s="567"/>
      <c r="E4" s="567"/>
      <c r="F4" s="567"/>
      <c r="G4" s="567"/>
      <c r="I4" s="569"/>
    </row>
    <row r="5" spans="1:9" ht="6.75" customHeight="1" x14ac:dyDescent="0.25"/>
    <row r="6" spans="1:9" ht="29.25" x14ac:dyDescent="0.25">
      <c r="A6" s="327" t="s">
        <v>489</v>
      </c>
      <c r="B6" s="328" t="s">
        <v>464</v>
      </c>
      <c r="C6" s="328" t="s">
        <v>184</v>
      </c>
      <c r="D6" s="329" t="s">
        <v>465</v>
      </c>
      <c r="E6" s="328" t="s">
        <v>152</v>
      </c>
      <c r="F6" s="327" t="s">
        <v>490</v>
      </c>
      <c r="G6" s="328" t="s">
        <v>466</v>
      </c>
      <c r="H6" s="248"/>
      <c r="I6" s="312" t="s">
        <v>455</v>
      </c>
    </row>
    <row r="7" spans="1:9" ht="30" x14ac:dyDescent="0.25">
      <c r="A7" s="322" t="s">
        <v>441</v>
      </c>
      <c r="B7" s="323"/>
      <c r="C7" s="330" t="s">
        <v>440</v>
      </c>
      <c r="D7" s="324" t="s">
        <v>467</v>
      </c>
      <c r="E7" s="325">
        <v>0.24</v>
      </c>
      <c r="F7" s="326">
        <v>6.88</v>
      </c>
      <c r="G7" s="326">
        <v>1.65</v>
      </c>
      <c r="I7" s="191" t="s">
        <v>499</v>
      </c>
    </row>
    <row r="8" spans="1:9" x14ac:dyDescent="0.25">
      <c r="A8" s="315" t="s">
        <v>446</v>
      </c>
      <c r="B8" s="186"/>
      <c r="C8" s="331" t="s">
        <v>468</v>
      </c>
      <c r="D8" s="316" t="s">
        <v>469</v>
      </c>
      <c r="E8" s="317">
        <v>2.5000000000000001E-2</v>
      </c>
      <c r="F8" s="318">
        <v>61.92</v>
      </c>
      <c r="G8" s="318">
        <v>1.55</v>
      </c>
      <c r="I8" s="191" t="s">
        <v>495</v>
      </c>
    </row>
    <row r="9" spans="1:9" ht="30" x14ac:dyDescent="0.25">
      <c r="A9" s="315" t="s">
        <v>448</v>
      </c>
      <c r="B9" s="186"/>
      <c r="C9" s="331" t="s">
        <v>470</v>
      </c>
      <c r="D9" s="316" t="s">
        <v>9</v>
      </c>
      <c r="E9" s="317">
        <v>1.1000000000000001</v>
      </c>
      <c r="F9" s="318">
        <v>93.63</v>
      </c>
      <c r="G9" s="318">
        <v>102.99</v>
      </c>
      <c r="I9" s="191" t="s">
        <v>496</v>
      </c>
    </row>
    <row r="10" spans="1:9" x14ac:dyDescent="0.25">
      <c r="A10" s="315" t="s">
        <v>454</v>
      </c>
      <c r="B10" s="187"/>
      <c r="C10" s="331" t="s">
        <v>471</v>
      </c>
      <c r="D10" s="316" t="s">
        <v>46</v>
      </c>
      <c r="E10" s="317">
        <v>0.25</v>
      </c>
      <c r="F10" s="318">
        <v>11.05</v>
      </c>
      <c r="G10" s="318">
        <v>2.76</v>
      </c>
      <c r="I10" s="191" t="s">
        <v>495</v>
      </c>
    </row>
    <row r="11" spans="1:9" x14ac:dyDescent="0.25">
      <c r="A11" s="315" t="s">
        <v>472</v>
      </c>
      <c r="B11" s="191"/>
      <c r="C11" s="331" t="s">
        <v>473</v>
      </c>
      <c r="D11" s="315" t="s">
        <v>46</v>
      </c>
      <c r="E11" s="319">
        <v>0.75</v>
      </c>
      <c r="F11" s="320">
        <v>22.17</v>
      </c>
      <c r="G11" s="320">
        <v>16.63</v>
      </c>
      <c r="I11" s="191" t="s">
        <v>495</v>
      </c>
    </row>
    <row r="12" spans="1:9" x14ac:dyDescent="0.25">
      <c r="A12" s="315" t="s">
        <v>474</v>
      </c>
      <c r="B12" s="187"/>
      <c r="C12" s="331" t="s">
        <v>475</v>
      </c>
      <c r="D12" s="316" t="s">
        <v>46</v>
      </c>
      <c r="E12" s="317">
        <v>0.25</v>
      </c>
      <c r="F12" s="318">
        <v>16.03</v>
      </c>
      <c r="G12" s="318">
        <v>4.01</v>
      </c>
      <c r="I12" s="191" t="s">
        <v>495</v>
      </c>
    </row>
    <row r="13" spans="1:9" ht="19.5" x14ac:dyDescent="0.25">
      <c r="A13" s="315" t="s">
        <v>476</v>
      </c>
      <c r="B13" s="191"/>
      <c r="C13" s="186" t="s">
        <v>491</v>
      </c>
      <c r="D13" s="315" t="s">
        <v>46</v>
      </c>
      <c r="E13" s="319">
        <v>0.75</v>
      </c>
      <c r="F13" s="320">
        <v>22.17</v>
      </c>
      <c r="G13" s="320">
        <v>16.63</v>
      </c>
      <c r="I13" s="191" t="s">
        <v>495</v>
      </c>
    </row>
    <row r="14" spans="1:9" ht="39" x14ac:dyDescent="0.25">
      <c r="A14" s="322" t="s">
        <v>477</v>
      </c>
      <c r="B14" s="334"/>
      <c r="C14" s="330" t="s">
        <v>493</v>
      </c>
      <c r="D14" s="322" t="s">
        <v>240</v>
      </c>
      <c r="E14" s="332">
        <v>1</v>
      </c>
      <c r="F14" s="333">
        <v>40.03</v>
      </c>
      <c r="G14" s="333">
        <v>1.2</v>
      </c>
      <c r="I14" s="191" t="s">
        <v>494</v>
      </c>
    </row>
    <row r="15" spans="1:9" ht="30" x14ac:dyDescent="0.25">
      <c r="A15" s="322" t="s">
        <v>478</v>
      </c>
      <c r="B15" s="322" t="s">
        <v>479</v>
      </c>
      <c r="C15" s="335" t="s">
        <v>500</v>
      </c>
      <c r="D15" s="322" t="s">
        <v>480</v>
      </c>
      <c r="E15" s="332">
        <v>0.16</v>
      </c>
      <c r="F15" s="333">
        <v>23.8</v>
      </c>
      <c r="G15" s="333">
        <v>3.81</v>
      </c>
      <c r="I15" s="191" t="s">
        <v>497</v>
      </c>
    </row>
    <row r="16" spans="1:9" ht="48.75" x14ac:dyDescent="0.25">
      <c r="A16" s="322" t="s">
        <v>481</v>
      </c>
      <c r="B16" s="322" t="s">
        <v>482</v>
      </c>
      <c r="C16" s="335" t="s">
        <v>501</v>
      </c>
      <c r="D16" s="322" t="s">
        <v>46</v>
      </c>
      <c r="E16" s="332">
        <v>5.5E-2</v>
      </c>
      <c r="F16" s="333">
        <v>180.16</v>
      </c>
      <c r="G16" s="333">
        <v>9.91</v>
      </c>
      <c r="I16" s="191" t="s">
        <v>497</v>
      </c>
    </row>
    <row r="17" spans="1:9" ht="30" x14ac:dyDescent="0.25">
      <c r="A17" s="322" t="s">
        <v>483</v>
      </c>
      <c r="B17" s="322" t="s">
        <v>484</v>
      </c>
      <c r="C17" s="330" t="s">
        <v>485</v>
      </c>
      <c r="D17" s="322" t="s">
        <v>46</v>
      </c>
      <c r="E17" s="332">
        <v>3.5000000000000003E-2</v>
      </c>
      <c r="F17" s="333">
        <v>26.24</v>
      </c>
      <c r="G17" s="333">
        <v>0.92</v>
      </c>
      <c r="I17" s="191" t="s">
        <v>497</v>
      </c>
    </row>
    <row r="18" spans="1:9" ht="30" x14ac:dyDescent="0.25">
      <c r="A18" s="322" t="s">
        <v>486</v>
      </c>
      <c r="B18" s="324" t="s">
        <v>487</v>
      </c>
      <c r="C18" s="330" t="s">
        <v>488</v>
      </c>
      <c r="D18" s="324" t="s">
        <v>46</v>
      </c>
      <c r="E18" s="325">
        <v>0.25</v>
      </c>
      <c r="F18" s="326">
        <v>23.58</v>
      </c>
      <c r="G18" s="326">
        <v>5.9</v>
      </c>
      <c r="I18" s="191" t="s">
        <v>498</v>
      </c>
    </row>
    <row r="19" spans="1:9" x14ac:dyDescent="0.25">
      <c r="A19" s="563" t="s">
        <v>502</v>
      </c>
      <c r="B19" s="564"/>
      <c r="C19" s="564"/>
      <c r="D19" s="564"/>
      <c r="E19" s="564"/>
      <c r="F19" s="565"/>
      <c r="G19" s="337">
        <v>167.96</v>
      </c>
      <c r="I19" s="336"/>
    </row>
  </sheetData>
  <mergeCells count="6">
    <mergeCell ref="A19:F19"/>
    <mergeCell ref="A1:I1"/>
    <mergeCell ref="A4:G4"/>
    <mergeCell ref="A3:B3"/>
    <mergeCell ref="E3:F3"/>
    <mergeCell ref="I3:I4"/>
  </mergeCells>
  <hyperlinks>
    <hyperlink ref="B18" r:id="rId1" display="https://www2.rio.rj.gov.br/sco/composicaosco.cfm?item=1EQ44150100%2F202407" xr:uid="{4BC70AB3-A780-45DE-B4B4-D96CC9E6C4AB}"/>
    <hyperlink ref="B17" r:id="rId2" display="https://www2.rio.rj.gov.br/sco/composicaosco.cfm?item=1EQ04050406A202407" xr:uid="{5881E5F4-9AF5-459B-9BC4-C62DD06AD9AF}"/>
    <hyperlink ref="B16" r:id="rId3" display="https://www2.rio.rj.gov.br/sco/composicaosco.cfm?item=1EQ04050400C202407" xr:uid="{55A7F3B5-527E-43A4-9810-9CDEDB6C67A4}"/>
    <hyperlink ref="B15" r:id="rId4" display="https://www2.rio.rj.gov.br/sco/composicaosco.cfm?item=1PT04400100%2F202407" xr:uid="{517E9EA6-5731-42FC-B561-F4A774AC3406}"/>
  </hyperlink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65A5-47DE-4D5B-9C97-9D276F7964EE}">
  <dimension ref="A1:Z88"/>
  <sheetViews>
    <sheetView topLeftCell="A43" workbookViewId="0">
      <selection sqref="A1:B1"/>
    </sheetView>
  </sheetViews>
  <sheetFormatPr defaultRowHeight="12.75" x14ac:dyDescent="0.2"/>
  <cols>
    <col min="1" max="1" width="10.5703125" style="271" customWidth="1"/>
    <col min="2" max="16384" width="9.140625" style="271"/>
  </cols>
  <sheetData>
    <row r="1" spans="1:26" hidden="1" x14ac:dyDescent="0.2">
      <c r="A1" s="572"/>
      <c r="B1" s="572"/>
      <c r="C1" s="573"/>
      <c r="D1" s="573"/>
      <c r="E1" s="573"/>
      <c r="F1" s="573"/>
      <c r="G1" s="573"/>
      <c r="H1" s="573"/>
    </row>
    <row r="2" spans="1:26" hidden="1" x14ac:dyDescent="0.2">
      <c r="A2" s="269"/>
      <c r="B2" s="269"/>
      <c r="C2" s="270"/>
      <c r="D2" s="270"/>
      <c r="E2" s="270"/>
      <c r="F2" s="270"/>
      <c r="G2" s="270"/>
      <c r="H2" s="270"/>
    </row>
    <row r="3" spans="1:26" ht="36" hidden="1" customHeight="1" x14ac:dyDescent="0.2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26" ht="15" hidden="1" x14ac:dyDescent="0.2">
      <c r="A4" s="574" t="s">
        <v>386</v>
      </c>
      <c r="B4" s="574"/>
      <c r="C4" s="574"/>
      <c r="D4" s="574"/>
      <c r="E4" s="574"/>
      <c r="F4" s="574"/>
      <c r="G4" s="574"/>
      <c r="H4" s="574"/>
      <c r="I4" s="574"/>
    </row>
    <row r="5" spans="1:26" hidden="1" x14ac:dyDescent="0.2">
      <c r="A5" s="574"/>
      <c r="B5" s="574"/>
      <c r="C5" s="574"/>
      <c r="D5" s="574"/>
      <c r="E5" s="574"/>
      <c r="F5" s="574"/>
      <c r="G5" s="574"/>
      <c r="H5" s="574"/>
    </row>
    <row r="6" spans="1:26" hidden="1" x14ac:dyDescent="0.2">
      <c r="A6" s="571" t="s">
        <v>387</v>
      </c>
      <c r="B6" s="571"/>
      <c r="C6" s="571"/>
      <c r="D6" s="571"/>
      <c r="E6" s="571"/>
      <c r="F6" s="571"/>
      <c r="G6" s="571"/>
      <c r="H6" s="571"/>
      <c r="I6" s="571"/>
    </row>
    <row r="7" spans="1:26" ht="12.75" hidden="1" customHeight="1" x14ac:dyDescent="0.2">
      <c r="A7" s="273"/>
      <c r="B7" s="570"/>
      <c r="C7" s="570"/>
      <c r="D7" s="570"/>
      <c r="E7" s="570"/>
      <c r="F7" s="570"/>
      <c r="G7" s="571" t="s">
        <v>388</v>
      </c>
      <c r="H7" s="571"/>
      <c r="I7" s="571"/>
    </row>
    <row r="8" spans="1:26" hidden="1" x14ac:dyDescent="0.2">
      <c r="A8" s="274"/>
      <c r="B8" s="570"/>
      <c r="C8" s="570"/>
      <c r="D8" s="570"/>
      <c r="E8" s="570"/>
      <c r="F8" s="570"/>
      <c r="G8" s="275"/>
      <c r="H8" s="275"/>
      <c r="I8" s="275"/>
    </row>
    <row r="9" spans="1:26" hidden="1" x14ac:dyDescent="0.2"/>
    <row r="10" spans="1:26" hidden="1" x14ac:dyDescent="0.2">
      <c r="A10" s="271" t="s">
        <v>389</v>
      </c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13.5" hidden="1" thickBot="1" x14ac:dyDescent="0.25"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5.75" hidden="1" thickBot="1" x14ac:dyDescent="0.25">
      <c r="B12" s="277">
        <v>0.74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idden="1" x14ac:dyDescent="0.2"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idden="1" x14ac:dyDescent="0.2">
      <c r="A14" s="271" t="s">
        <v>390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13.5" hidden="1" thickBot="1" x14ac:dyDescent="0.25"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5.75" hidden="1" thickBot="1" x14ac:dyDescent="0.25">
      <c r="B16" s="277">
        <v>0.97</v>
      </c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idden="1" x14ac:dyDescent="0.2"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idden="1" x14ac:dyDescent="0.2">
      <c r="A18" s="271" t="s">
        <v>391</v>
      </c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13.5" hidden="1" thickBot="1" x14ac:dyDescent="0.25"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15.75" hidden="1" thickBot="1" x14ac:dyDescent="0.25">
      <c r="B20" s="277">
        <v>1.21</v>
      </c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idden="1" x14ac:dyDescent="0.2"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idden="1" x14ac:dyDescent="0.2">
      <c r="A22" s="271" t="s">
        <v>392</v>
      </c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13.5" hidden="1" thickBot="1" x14ac:dyDescent="0.25"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15.75" hidden="1" thickBot="1" x14ac:dyDescent="0.25">
      <c r="B24" s="277">
        <v>4</v>
      </c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idden="1" x14ac:dyDescent="0.2"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idden="1" x14ac:dyDescent="0.2">
      <c r="A26" s="271" t="s">
        <v>393</v>
      </c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13.5" hidden="1" thickBot="1" x14ac:dyDescent="0.25"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15.75" hidden="1" thickBot="1" x14ac:dyDescent="0.25">
      <c r="B28" s="277">
        <v>8.5</v>
      </c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idden="1" x14ac:dyDescent="0.2"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idden="1" x14ac:dyDescent="0.2">
      <c r="A30" s="271" t="s">
        <v>394</v>
      </c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idden="1" x14ac:dyDescent="0.2"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12.75" hidden="1" customHeight="1" x14ac:dyDescent="0.2">
      <c r="A32" s="576" t="s">
        <v>395</v>
      </c>
      <c r="B32" s="576"/>
      <c r="C32" s="576"/>
      <c r="D32" s="576"/>
      <c r="E32" s="576"/>
      <c r="F32" s="576"/>
      <c r="G32" s="576"/>
      <c r="H32" s="576"/>
      <c r="I32" s="5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idden="1" x14ac:dyDescent="0.2"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13.5" hidden="1" thickBot="1" x14ac:dyDescent="0.25"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15.75" hidden="1" thickBot="1" x14ac:dyDescent="0.25">
      <c r="B35" s="271" t="s">
        <v>396</v>
      </c>
      <c r="C35" s="277">
        <v>3</v>
      </c>
      <c r="D35" s="278" t="s">
        <v>397</v>
      </c>
      <c r="E35" s="277">
        <v>0.65</v>
      </c>
      <c r="F35" s="278" t="s">
        <v>398</v>
      </c>
      <c r="G35" s="277">
        <v>3</v>
      </c>
      <c r="H35" s="278" t="s">
        <v>399</v>
      </c>
      <c r="I35" s="279">
        <v>4.5</v>
      </c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idden="1" x14ac:dyDescent="0.2"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30" hidden="1" x14ac:dyDescent="0.4">
      <c r="B37" s="280" t="s">
        <v>400</v>
      </c>
      <c r="C37" s="281"/>
      <c r="D37" s="282"/>
      <c r="E37" s="282"/>
      <c r="F37" s="282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30" hidden="1" customHeight="1" x14ac:dyDescent="0.4">
      <c r="C38" s="283" t="s">
        <v>401</v>
      </c>
      <c r="D38" s="577">
        <f>ROUND(((((1+B24/100+B12/100+B16/100)*(1+B20/100)*(1+B28/100))/(1-(C35/100+E35/100+G35/100)))-1)*100,2)</f>
        <v>24.35</v>
      </c>
      <c r="E38" s="577"/>
      <c r="F38" s="578" t="str">
        <f>IF(D38&lt;=24.23,,"Valor acima do limite estabelecido pelo Acórdão 2622/2013 – TCU – Plenário. Favor consultar Acórdão.")</f>
        <v>Valor acima do limite estabelecido pelo Acórdão 2622/2013 – TCU – Plenário. Favor consultar Acórdão.</v>
      </c>
      <c r="G38" s="578"/>
      <c r="H38" s="578"/>
      <c r="I38" s="578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idden="1" x14ac:dyDescent="0.2"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idden="1" x14ac:dyDescent="0.2">
      <c r="B40" s="284" t="s">
        <v>402</v>
      </c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0.25" hidden="1" x14ac:dyDescent="0.3">
      <c r="C41" s="285" t="s">
        <v>401</v>
      </c>
      <c r="D41" s="579">
        <f>ROUND(((((1+B24/100+B12/100+B16/100)*(1+B20/100)*(1+B28/100))/(1-(C35/100+E35/100+G35/100+I35/100)))-1)*100,2)</f>
        <v>30.65</v>
      </c>
      <c r="E41" s="580"/>
      <c r="F41" s="581"/>
      <c r="G41" s="581"/>
      <c r="H41" s="581"/>
      <c r="I41" s="581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idden="1" x14ac:dyDescent="0.2"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15" x14ac:dyDescent="0.25">
      <c r="B43" s="286"/>
      <c r="C43" s="286"/>
      <c r="D43" s="286"/>
      <c r="E43" s="286"/>
      <c r="F43" s="286"/>
      <c r="G43" s="286"/>
      <c r="H43" s="286"/>
    </row>
    <row r="44" spans="1:26" ht="15" x14ac:dyDescent="0.25">
      <c r="B44" s="286"/>
      <c r="C44" s="286"/>
      <c r="D44" s="286"/>
      <c r="E44" s="286"/>
      <c r="F44" s="286"/>
      <c r="G44" s="286"/>
      <c r="H44" s="286"/>
    </row>
    <row r="45" spans="1:26" ht="15" x14ac:dyDescent="0.25">
      <c r="B45" s="286"/>
      <c r="C45" s="286"/>
      <c r="D45" s="286"/>
      <c r="E45" s="286"/>
      <c r="F45" s="286"/>
      <c r="G45" s="286"/>
      <c r="H45" s="286"/>
    </row>
    <row r="46" spans="1:26" ht="15" x14ac:dyDescent="0.25">
      <c r="B46" s="286"/>
      <c r="C46" s="286"/>
      <c r="D46" s="286"/>
      <c r="E46" s="286"/>
      <c r="F46" s="286"/>
      <c r="G46" s="286"/>
      <c r="H46" s="286"/>
    </row>
    <row r="47" spans="1:26" ht="15" x14ac:dyDescent="0.2">
      <c r="A47" s="574" t="s">
        <v>386</v>
      </c>
      <c r="B47" s="574"/>
      <c r="C47" s="574"/>
      <c r="D47" s="574"/>
      <c r="E47" s="574"/>
      <c r="F47" s="574"/>
      <c r="G47" s="574"/>
      <c r="H47" s="574"/>
      <c r="I47" s="574"/>
      <c r="J47" s="574"/>
    </row>
    <row r="48" spans="1:26" ht="15" customHeight="1" x14ac:dyDescent="0.2">
      <c r="A48" s="582" t="s">
        <v>387</v>
      </c>
      <c r="B48" s="582"/>
      <c r="C48" s="582"/>
      <c r="D48" s="582"/>
      <c r="E48" s="582"/>
      <c r="F48" s="582"/>
      <c r="G48" s="582"/>
      <c r="H48" s="582"/>
      <c r="I48" s="582"/>
      <c r="J48" s="582"/>
      <c r="K48" s="287"/>
    </row>
    <row r="49" spans="1:10" x14ac:dyDescent="0.2">
      <c r="A49" s="288"/>
      <c r="B49" s="288"/>
      <c r="C49" s="288"/>
      <c r="D49" s="288"/>
      <c r="E49" s="288"/>
      <c r="F49" s="288"/>
      <c r="G49" s="288"/>
      <c r="H49" s="583" t="s">
        <v>413</v>
      </c>
      <c r="I49" s="583"/>
      <c r="J49" s="583"/>
    </row>
    <row r="51" spans="1:10" x14ac:dyDescent="0.2">
      <c r="A51" s="271" t="s">
        <v>566</v>
      </c>
    </row>
    <row r="52" spans="1:10" ht="13.5" thickBot="1" x14ac:dyDescent="0.25"/>
    <row r="53" spans="1:10" ht="13.5" thickBot="1" x14ac:dyDescent="0.25">
      <c r="B53" s="289">
        <v>0</v>
      </c>
    </row>
    <row r="55" spans="1:10" x14ac:dyDescent="0.2">
      <c r="A55" s="284" t="s">
        <v>403</v>
      </c>
    </row>
    <row r="56" spans="1:10" ht="13.5" thickBot="1" x14ac:dyDescent="0.25"/>
    <row r="57" spans="1:10" ht="13.5" thickBot="1" x14ac:dyDescent="0.25">
      <c r="B57" s="290">
        <v>0.97</v>
      </c>
    </row>
    <row r="59" spans="1:10" x14ac:dyDescent="0.2">
      <c r="A59" s="284" t="s">
        <v>404</v>
      </c>
    </row>
    <row r="60" spans="1:10" ht="13.5" thickBot="1" x14ac:dyDescent="0.25">
      <c r="A60" s="284"/>
    </row>
    <row r="61" spans="1:10" ht="13.5" thickBot="1" x14ac:dyDescent="0.25">
      <c r="B61" s="290">
        <v>0.93</v>
      </c>
    </row>
    <row r="63" spans="1:10" x14ac:dyDescent="0.2">
      <c r="A63" s="284" t="s">
        <v>405</v>
      </c>
    </row>
    <row r="64" spans="1:10" ht="13.5" thickBot="1" x14ac:dyDescent="0.25"/>
    <row r="65" spans="1:9" ht="13.5" thickBot="1" x14ac:dyDescent="0.25">
      <c r="B65" s="290">
        <v>4</v>
      </c>
    </row>
    <row r="67" spans="1:9" x14ac:dyDescent="0.2">
      <c r="A67" s="284" t="s">
        <v>406</v>
      </c>
    </row>
    <row r="68" spans="1:9" ht="13.5" thickBot="1" x14ac:dyDescent="0.25"/>
    <row r="69" spans="1:9" ht="13.5" thickBot="1" x14ac:dyDescent="0.25">
      <c r="B69" s="290">
        <v>6.16</v>
      </c>
    </row>
    <row r="71" spans="1:9" x14ac:dyDescent="0.2">
      <c r="A71" s="284" t="s">
        <v>407</v>
      </c>
    </row>
    <row r="73" spans="1:9" x14ac:dyDescent="0.2">
      <c r="A73" s="576" t="s">
        <v>395</v>
      </c>
      <c r="B73" s="576"/>
      <c r="C73" s="576"/>
      <c r="D73" s="576"/>
      <c r="E73" s="576"/>
      <c r="F73" s="576"/>
      <c r="G73" s="576"/>
      <c r="H73" s="576"/>
      <c r="I73" s="576"/>
    </row>
    <row r="75" spans="1:9" ht="13.5" thickBot="1" x14ac:dyDescent="0.25"/>
    <row r="76" spans="1:9" ht="13.5" thickBot="1" x14ac:dyDescent="0.25">
      <c r="B76" s="291" t="s">
        <v>408</v>
      </c>
      <c r="C76" s="290">
        <v>3</v>
      </c>
      <c r="D76" s="291" t="s">
        <v>409</v>
      </c>
      <c r="E76" s="290">
        <v>0.65</v>
      </c>
      <c r="F76" s="291" t="s">
        <v>410</v>
      </c>
      <c r="G76" s="290">
        <v>3</v>
      </c>
      <c r="H76" s="291" t="s">
        <v>411</v>
      </c>
      <c r="I76" s="290">
        <v>0</v>
      </c>
    </row>
    <row r="78" spans="1:9" ht="13.5" thickBot="1" x14ac:dyDescent="0.25"/>
    <row r="79" spans="1:9" ht="18.75" thickBot="1" x14ac:dyDescent="0.25">
      <c r="A79" s="584" t="s">
        <v>412</v>
      </c>
      <c r="B79" s="584"/>
      <c r="C79" s="585"/>
      <c r="D79" s="586">
        <f>ROUND(((((1+B65/100+B53/100+B57/100)*(1+B61/100)*(1+B69/100))/(1-(C76/100+E76/100+G76/100+I76/100)))-1)*100,2)</f>
        <v>20.48</v>
      </c>
      <c r="E79" s="587"/>
    </row>
    <row r="82" spans="1:10" ht="12.75" customHeight="1" x14ac:dyDescent="0.2">
      <c r="A82" s="292" t="s">
        <v>414</v>
      </c>
      <c r="B82" s="292"/>
      <c r="C82" s="292"/>
      <c r="D82" s="292"/>
      <c r="E82" s="292"/>
      <c r="F82" s="292"/>
      <c r="G82" s="292"/>
      <c r="H82" s="292"/>
      <c r="I82" s="292"/>
      <c r="J82" s="292"/>
    </row>
    <row r="83" spans="1:10" ht="108" customHeight="1" x14ac:dyDescent="0.2">
      <c r="A83" s="575" t="s">
        <v>567</v>
      </c>
      <c r="B83" s="575"/>
      <c r="C83" s="575"/>
      <c r="D83" s="575"/>
      <c r="E83" s="575"/>
      <c r="F83" s="575"/>
      <c r="G83" s="575"/>
      <c r="H83" s="575"/>
      <c r="I83" s="575"/>
      <c r="J83" s="575"/>
    </row>
    <row r="84" spans="1:10" ht="27" customHeight="1" x14ac:dyDescent="0.2">
      <c r="A84" s="588" t="s">
        <v>415</v>
      </c>
      <c r="B84" s="588"/>
      <c r="C84" s="588"/>
      <c r="D84" s="588"/>
      <c r="E84" s="588"/>
      <c r="F84" s="588"/>
      <c r="G84" s="588"/>
      <c r="H84" s="588"/>
      <c r="I84" s="588"/>
      <c r="J84" s="588"/>
    </row>
    <row r="85" spans="1:10" ht="30.75" customHeight="1" x14ac:dyDescent="0.2">
      <c r="A85" s="588" t="s">
        <v>416</v>
      </c>
      <c r="B85" s="588"/>
      <c r="C85" s="588"/>
      <c r="D85" s="588"/>
      <c r="E85" s="588"/>
      <c r="F85" s="588"/>
      <c r="G85" s="588"/>
      <c r="H85" s="588"/>
      <c r="I85" s="588"/>
      <c r="J85" s="588"/>
    </row>
    <row r="86" spans="1:10" ht="15" customHeight="1" x14ac:dyDescent="0.2">
      <c r="A86" s="589" t="s">
        <v>417</v>
      </c>
      <c r="B86" s="589"/>
      <c r="C86" s="589"/>
      <c r="D86" s="589"/>
      <c r="E86" s="589"/>
      <c r="F86" s="589"/>
      <c r="G86" s="589"/>
      <c r="H86" s="589"/>
      <c r="I86" s="589"/>
      <c r="J86" s="589"/>
    </row>
    <row r="87" spans="1:10" ht="31.5" customHeight="1" x14ac:dyDescent="0.2">
      <c r="A87" s="588" t="s">
        <v>568</v>
      </c>
      <c r="B87" s="588"/>
      <c r="C87" s="588"/>
      <c r="D87" s="588"/>
      <c r="E87" s="588"/>
      <c r="F87" s="588"/>
      <c r="G87" s="588"/>
      <c r="H87" s="588"/>
      <c r="I87" s="588"/>
      <c r="J87" s="588"/>
    </row>
    <row r="88" spans="1:10" ht="84" customHeight="1" x14ac:dyDescent="0.2">
      <c r="A88" s="590" t="s">
        <v>418</v>
      </c>
      <c r="B88" s="590"/>
      <c r="C88" s="590"/>
      <c r="D88" s="590"/>
      <c r="E88" s="590"/>
      <c r="F88" s="590"/>
      <c r="G88" s="590"/>
      <c r="H88" s="590"/>
      <c r="I88" s="590"/>
      <c r="J88" s="590"/>
    </row>
  </sheetData>
  <mergeCells count="24">
    <mergeCell ref="A84:J84"/>
    <mergeCell ref="A85:J85"/>
    <mergeCell ref="A86:J86"/>
    <mergeCell ref="A87:J87"/>
    <mergeCell ref="A88:J88"/>
    <mergeCell ref="A83:J83"/>
    <mergeCell ref="A32:I32"/>
    <mergeCell ref="D38:E38"/>
    <mergeCell ref="F38:I38"/>
    <mergeCell ref="D41:E41"/>
    <mergeCell ref="F41:I41"/>
    <mergeCell ref="A47:J47"/>
    <mergeCell ref="A48:J48"/>
    <mergeCell ref="H49:J49"/>
    <mergeCell ref="A73:I73"/>
    <mergeCell ref="A79:C79"/>
    <mergeCell ref="D79:E79"/>
    <mergeCell ref="B7:F8"/>
    <mergeCell ref="G7:I7"/>
    <mergeCell ref="A1:B1"/>
    <mergeCell ref="C1:H1"/>
    <mergeCell ref="A4:I4"/>
    <mergeCell ref="A5:H5"/>
    <mergeCell ref="A6:I6"/>
  </mergeCells>
  <conditionalFormatting sqref="B12">
    <cfRule type="cellIs" priority="1" stopIfTrue="1" operator="between">
      <formula>0</formula>
      <formula>0.42</formula>
    </cfRule>
  </conditionalFormatting>
  <conditionalFormatting sqref="F38 F41">
    <cfRule type="cellIs" dxfId="5" priority="2" stopIfTrue="1" operator="between">
      <formula>20</formula>
      <formula>30</formula>
    </cfRule>
    <cfRule type="cellIs" dxfId="4" priority="3" stopIfTrue="1" operator="greaterThan">
      <formula>30</formula>
    </cfRule>
  </conditionalFormatting>
  <dataValidations disablePrompts="1" count="9">
    <dataValidation type="decimal" allowBlank="1" showInputMessage="1" showErrorMessage="1" error="Valor fora da faixa de admissibilidade_x000a_Digite valores entre 0,32 e 0,74" sqref="B12" xr:uid="{445BEEE6-668D-4D28-907F-8445A5385875}">
      <formula1>0.32</formula1>
      <formula2>0.74</formula2>
    </dataValidation>
    <dataValidation type="decimal" allowBlank="1" showInputMessage="1" showErrorMessage="1" error="Valor fora da faixa de admissibilidade_x000a_Digite valores entre 0,50 e 0,97" sqref="B16" xr:uid="{857BB914-4807-4CDE-9CB5-C631D7FE543F}">
      <formula1>0.5</formula1>
      <formula2>0.97</formula2>
    </dataValidation>
    <dataValidation type="decimal" allowBlank="1" showInputMessage="1" showErrorMessage="1" error="Valor fora da faixa de admissibilidade_x000a_Digite valores entre 1,02 e 1,21" sqref="B20" xr:uid="{72E3521C-C722-4528-9E69-1B0AF42CE797}">
      <formula1>1.02</formula1>
      <formula2>1.21</formula2>
    </dataValidation>
    <dataValidation type="decimal" allowBlank="1" showInputMessage="1" showErrorMessage="1" error="Valor fora da faixa de admissibilidade_x000a_Digite valores entre 3,80 e 4,67" sqref="B24" xr:uid="{6FC0D0A1-0767-41FB-A7C5-2E26A632133E}">
      <formula1>3.8</formula1>
      <formula2>4.67</formula2>
    </dataValidation>
    <dataValidation type="decimal" allowBlank="1" showInputMessage="1" showErrorMessage="1" error="Valor fora da faixa de admissibilidade_x000a_Digite valores entre 6,64 e 8,69" sqref="B28" xr:uid="{9DA960B3-93BD-447C-A465-A65DC4F09EAB}">
      <formula1>6.64</formula1>
      <formula2>8.69</formula2>
    </dataValidation>
    <dataValidation type="decimal" allowBlank="1" showInputMessage="1" showErrorMessage="1" error="Valor fora da faixa de admissibilidade_x000a_Digite valor 0 ou 2" sqref="I35" xr:uid="{0FAE3B3E-4317-4F89-B4A4-6F433039DD91}">
      <formula1>0</formula1>
      <formula2>4.5</formula2>
    </dataValidation>
    <dataValidation type="decimal" allowBlank="1" showInputMessage="1" showErrorMessage="1" error="Valor fora da faixa de admissibilidade_x000a_Digite valores entre 2 e 5" sqref="G35" xr:uid="{E2945237-130E-494E-B7BD-DDD058EA1771}">
      <formula1>2</formula1>
      <formula2>5</formula2>
    </dataValidation>
    <dataValidation type="decimal" allowBlank="1" showInputMessage="1" showErrorMessage="1" error="Valor fora da faixa de admissibilidade_x000a_Digite valores entre 0 e 0,65" sqref="E35" xr:uid="{4EAB91AB-8D32-42BC-84F5-B122C81B7C4E}">
      <formula1>0</formula1>
      <formula2>0.65</formula2>
    </dataValidation>
    <dataValidation type="decimal" allowBlank="1" showInputMessage="1" showErrorMessage="1" error="Valor fora da faixa de admissibilidade_x000a_Digite valores entre 0 e 3" sqref="C35" xr:uid="{EE8388F1-B31D-4850-B48D-94681AADC727}">
      <formula1>0</formula1>
      <formula2>3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396B-AA68-4F9E-B1BD-F46B4BE942AC}">
  <dimension ref="A1:Z83"/>
  <sheetViews>
    <sheetView showGridLines="0" topLeftCell="A83" zoomScale="130" zoomScaleNormal="130" zoomScaleSheetLayoutView="115" workbookViewId="0">
      <selection activeCell="F110" sqref="F110"/>
    </sheetView>
  </sheetViews>
  <sheetFormatPr defaultRowHeight="12.75" x14ac:dyDescent="0.2"/>
  <cols>
    <col min="1" max="1" width="10.5703125" style="271" customWidth="1"/>
    <col min="2" max="9" width="9.140625" style="271"/>
    <col min="10" max="10" width="11.85546875" style="271" customWidth="1"/>
    <col min="11" max="16384" width="9.140625" style="271"/>
  </cols>
  <sheetData>
    <row r="1" spans="1:26" ht="13.5" hidden="1" thickBot="1" x14ac:dyDescent="0.25">
      <c r="A1" s="572"/>
      <c r="B1" s="572"/>
      <c r="C1" s="573"/>
      <c r="D1" s="573"/>
      <c r="E1" s="573"/>
      <c r="F1" s="573"/>
      <c r="G1" s="573"/>
      <c r="H1" s="573"/>
    </row>
    <row r="2" spans="1:26" ht="13.5" hidden="1" thickBot="1" x14ac:dyDescent="0.25">
      <c r="A2" s="269"/>
      <c r="B2" s="269"/>
      <c r="C2" s="270"/>
      <c r="D2" s="270"/>
      <c r="E2" s="270"/>
      <c r="F2" s="270"/>
      <c r="G2" s="270"/>
      <c r="H2" s="270"/>
    </row>
    <row r="3" spans="1:26" ht="36" hidden="1" customHeight="1" x14ac:dyDescent="0.2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26" ht="15.75" hidden="1" thickBot="1" x14ac:dyDescent="0.25">
      <c r="A4" s="574" t="s">
        <v>386</v>
      </c>
      <c r="B4" s="574"/>
      <c r="C4" s="574"/>
      <c r="D4" s="574"/>
      <c r="E4" s="574"/>
      <c r="F4" s="574"/>
      <c r="G4" s="574"/>
      <c r="H4" s="574"/>
      <c r="I4" s="574"/>
    </row>
    <row r="5" spans="1:26" ht="13.5" hidden="1" thickBot="1" x14ac:dyDescent="0.25">
      <c r="A5" s="574"/>
      <c r="B5" s="574"/>
      <c r="C5" s="574"/>
      <c r="D5" s="574"/>
      <c r="E5" s="574"/>
      <c r="F5" s="574"/>
      <c r="G5" s="574"/>
      <c r="H5" s="574"/>
    </row>
    <row r="6" spans="1:26" ht="13.5" hidden="1" thickBot="1" x14ac:dyDescent="0.25">
      <c r="A6" s="571" t="s">
        <v>387</v>
      </c>
      <c r="B6" s="571"/>
      <c r="C6" s="571"/>
      <c r="D6" s="571"/>
      <c r="E6" s="571"/>
      <c r="F6" s="571"/>
      <c r="G6" s="571"/>
      <c r="H6" s="571"/>
      <c r="I6" s="571"/>
    </row>
    <row r="7" spans="1:26" ht="12.75" hidden="1" customHeight="1" x14ac:dyDescent="0.2">
      <c r="A7" s="273"/>
      <c r="B7" s="570"/>
      <c r="C7" s="570"/>
      <c r="D7" s="570"/>
      <c r="E7" s="570"/>
      <c r="F7" s="570"/>
      <c r="G7" s="571" t="s">
        <v>388</v>
      </c>
      <c r="H7" s="571"/>
      <c r="I7" s="571"/>
    </row>
    <row r="8" spans="1:26" ht="13.5" hidden="1" thickBot="1" x14ac:dyDescent="0.25">
      <c r="A8" s="274"/>
      <c r="B8" s="570"/>
      <c r="C8" s="570"/>
      <c r="D8" s="570"/>
      <c r="E8" s="570"/>
      <c r="F8" s="570"/>
      <c r="G8" s="275"/>
      <c r="H8" s="275"/>
      <c r="I8" s="275"/>
    </row>
    <row r="9" spans="1:26" ht="13.5" hidden="1" thickBot="1" x14ac:dyDescent="0.25"/>
    <row r="10" spans="1:26" ht="13.5" hidden="1" thickBot="1" x14ac:dyDescent="0.25">
      <c r="A10" s="271" t="s">
        <v>389</v>
      </c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13.5" hidden="1" thickBot="1" x14ac:dyDescent="0.25"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5.75" hidden="1" thickBot="1" x14ac:dyDescent="0.25">
      <c r="B12" s="277">
        <v>0.74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13.5" hidden="1" thickBot="1" x14ac:dyDescent="0.25"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t="13.5" hidden="1" thickBot="1" x14ac:dyDescent="0.25">
      <c r="A14" s="271" t="s">
        <v>390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13.5" hidden="1" thickBot="1" x14ac:dyDescent="0.25"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5.75" hidden="1" thickBot="1" x14ac:dyDescent="0.25">
      <c r="B16" s="277">
        <v>0.97</v>
      </c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13.5" hidden="1" thickBot="1" x14ac:dyDescent="0.25"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13.5" hidden="1" thickBot="1" x14ac:dyDescent="0.25">
      <c r="A18" s="271" t="s">
        <v>391</v>
      </c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13.5" hidden="1" thickBot="1" x14ac:dyDescent="0.25"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15.75" hidden="1" thickBot="1" x14ac:dyDescent="0.25">
      <c r="B20" s="277">
        <v>1.21</v>
      </c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13.5" hidden="1" thickBot="1" x14ac:dyDescent="0.25"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t="13.5" hidden="1" thickBot="1" x14ac:dyDescent="0.25">
      <c r="A22" s="271" t="s">
        <v>392</v>
      </c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13.5" hidden="1" thickBot="1" x14ac:dyDescent="0.25"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15.75" hidden="1" thickBot="1" x14ac:dyDescent="0.25">
      <c r="B24" s="277">
        <v>4</v>
      </c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t="13.5" hidden="1" thickBot="1" x14ac:dyDescent="0.25"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t="13.5" hidden="1" thickBot="1" x14ac:dyDescent="0.25">
      <c r="A26" s="271" t="s">
        <v>393</v>
      </c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13.5" hidden="1" thickBot="1" x14ac:dyDescent="0.25"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15.75" hidden="1" thickBot="1" x14ac:dyDescent="0.25">
      <c r="B28" s="277">
        <v>8.5</v>
      </c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t="13.5" hidden="1" thickBot="1" x14ac:dyDescent="0.25"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t="13.5" hidden="1" thickBot="1" x14ac:dyDescent="0.25">
      <c r="A30" s="271" t="s">
        <v>394</v>
      </c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t="13.5" hidden="1" thickBot="1" x14ac:dyDescent="0.25"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12.75" hidden="1" customHeight="1" x14ac:dyDescent="0.2">
      <c r="A32" s="576" t="s">
        <v>395</v>
      </c>
      <c r="B32" s="576"/>
      <c r="C32" s="576"/>
      <c r="D32" s="576"/>
      <c r="E32" s="576"/>
      <c r="F32" s="576"/>
      <c r="G32" s="576"/>
      <c r="H32" s="576"/>
      <c r="I32" s="5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t="13.5" hidden="1" thickBot="1" x14ac:dyDescent="0.25"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13.5" hidden="1" thickBot="1" x14ac:dyDescent="0.25"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15.75" hidden="1" thickBot="1" x14ac:dyDescent="0.25">
      <c r="B35" s="271" t="s">
        <v>396</v>
      </c>
      <c r="C35" s="277">
        <v>3</v>
      </c>
      <c r="D35" s="278" t="s">
        <v>397</v>
      </c>
      <c r="E35" s="277">
        <v>0.65</v>
      </c>
      <c r="F35" s="278" t="s">
        <v>398</v>
      </c>
      <c r="G35" s="277">
        <v>3</v>
      </c>
      <c r="H35" s="278" t="s">
        <v>399</v>
      </c>
      <c r="I35" s="279">
        <v>4.5</v>
      </c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t="13.5" hidden="1" thickBot="1" x14ac:dyDescent="0.25"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30.75" hidden="1" thickBot="1" x14ac:dyDescent="0.45">
      <c r="B37" s="280" t="s">
        <v>400</v>
      </c>
      <c r="C37" s="281"/>
      <c r="D37" s="282"/>
      <c r="E37" s="282"/>
      <c r="F37" s="282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30" hidden="1" customHeight="1" x14ac:dyDescent="0.4">
      <c r="C38" s="283" t="s">
        <v>401</v>
      </c>
      <c r="D38" s="577">
        <f>ROUND(((((1+B24/100+B12/100+B16/100)*(1+B20/100)*(1+B28/100))/(1-(C35/100+E35/100+G35/100)))-1)*100,2)</f>
        <v>24.35</v>
      </c>
      <c r="E38" s="577"/>
      <c r="F38" s="578" t="str">
        <f>IF(D38&lt;=24.23,,"Valor acima do limite estabelecido pelo Acórdão 2622/2013 – TCU – Plenário. Favor consultar Acórdão.")</f>
        <v>Valor acima do limite estabelecido pelo Acórdão 2622/2013 – TCU – Plenário. Favor consultar Acórdão.</v>
      </c>
      <c r="G38" s="578"/>
      <c r="H38" s="578"/>
      <c r="I38" s="578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t="13.5" hidden="1" thickBot="1" x14ac:dyDescent="0.25"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t="13.5" hidden="1" thickBot="1" x14ac:dyDescent="0.25">
      <c r="B40" s="284" t="s">
        <v>402</v>
      </c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1" hidden="1" thickBot="1" x14ac:dyDescent="0.35">
      <c r="C41" s="285" t="s">
        <v>401</v>
      </c>
      <c r="D41" s="579">
        <f>ROUND(((((1+B24/100+B12/100+B16/100)*(1+B20/100)*(1+B28/100))/(1-(C35/100+E35/100+G35/100+I35/100)))-1)*100,2)</f>
        <v>30.65</v>
      </c>
      <c r="E41" s="580"/>
      <c r="F41" s="581"/>
      <c r="G41" s="581"/>
      <c r="H41" s="581"/>
      <c r="I41" s="581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t="13.5" hidden="1" thickBot="1" x14ac:dyDescent="0.25"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15.75" x14ac:dyDescent="0.2">
      <c r="A43" s="599" t="s">
        <v>604</v>
      </c>
      <c r="B43" s="600"/>
      <c r="C43" s="600"/>
      <c r="D43" s="600"/>
      <c r="E43" s="600"/>
      <c r="F43" s="600"/>
      <c r="G43" s="600"/>
      <c r="H43" s="600"/>
      <c r="I43" s="600"/>
      <c r="J43" s="601"/>
    </row>
    <row r="44" spans="1:26" ht="15" customHeight="1" thickBot="1" x14ac:dyDescent="0.25">
      <c r="A44" s="602" t="s">
        <v>387</v>
      </c>
      <c r="B44" s="603"/>
      <c r="C44" s="603"/>
      <c r="D44" s="603"/>
      <c r="E44" s="603"/>
      <c r="F44" s="603"/>
      <c r="G44" s="603"/>
      <c r="H44" s="603"/>
      <c r="I44" s="603"/>
      <c r="J44" s="604"/>
      <c r="K44" s="287"/>
    </row>
    <row r="45" spans="1:26" ht="15" customHeight="1" thickBot="1" x14ac:dyDescent="0.25">
      <c r="A45" s="605" t="s">
        <v>609</v>
      </c>
      <c r="B45" s="606"/>
      <c r="C45" s="606"/>
      <c r="D45" s="606"/>
      <c r="E45" s="606"/>
      <c r="F45" s="606"/>
      <c r="G45" s="606"/>
      <c r="H45" s="606"/>
      <c r="I45" s="606"/>
      <c r="J45" s="607"/>
      <c r="K45" s="287"/>
    </row>
    <row r="46" spans="1:26" ht="13.5" thickBot="1" x14ac:dyDescent="0.25">
      <c r="A46" s="505"/>
      <c r="B46" s="444"/>
      <c r="C46" s="444"/>
      <c r="D46" s="444"/>
      <c r="E46" s="444"/>
      <c r="F46" s="444"/>
      <c r="G46" s="444"/>
      <c r="H46" s="608" t="s">
        <v>589</v>
      </c>
      <c r="I46" s="608"/>
      <c r="J46" s="609"/>
    </row>
    <row r="47" spans="1:26" hidden="1" x14ac:dyDescent="0.2">
      <c r="A47" s="506"/>
      <c r="B47" s="439"/>
      <c r="C47" s="439"/>
      <c r="D47" s="439"/>
      <c r="E47" s="439"/>
      <c r="F47" s="439"/>
      <c r="G47" s="439"/>
      <c r="H47" s="439"/>
      <c r="I47" s="439"/>
      <c r="J47" s="507"/>
    </row>
    <row r="48" spans="1:26" hidden="1" x14ac:dyDescent="0.2">
      <c r="A48" s="508" t="s">
        <v>566</v>
      </c>
      <c r="J48" s="509"/>
    </row>
    <row r="49" spans="1:10" hidden="1" x14ac:dyDescent="0.2">
      <c r="A49" s="510"/>
      <c r="J49" s="509"/>
    </row>
    <row r="50" spans="1:10" ht="13.5" hidden="1" thickBot="1" x14ac:dyDescent="0.25">
      <c r="A50" s="510"/>
      <c r="B50" s="290">
        <v>0</v>
      </c>
      <c r="J50" s="509"/>
    </row>
    <row r="51" spans="1:10" hidden="1" x14ac:dyDescent="0.2">
      <c r="A51" s="510"/>
      <c r="J51" s="509"/>
    </row>
    <row r="52" spans="1:10" x14ac:dyDescent="0.2">
      <c r="A52" s="508" t="s">
        <v>403</v>
      </c>
      <c r="J52" s="509"/>
    </row>
    <row r="53" spans="1:10" ht="13.5" thickBot="1" x14ac:dyDescent="0.25">
      <c r="A53" s="510"/>
      <c r="J53" s="509"/>
    </row>
    <row r="54" spans="1:10" ht="13.5" thickBot="1" x14ac:dyDescent="0.25">
      <c r="A54" s="510"/>
      <c r="B54" s="290">
        <v>1.27</v>
      </c>
      <c r="J54" s="509"/>
    </row>
    <row r="55" spans="1:10" x14ac:dyDescent="0.2">
      <c r="A55" s="510"/>
      <c r="J55" s="509"/>
    </row>
    <row r="56" spans="1:10" x14ac:dyDescent="0.2">
      <c r="A56" s="508" t="s">
        <v>404</v>
      </c>
      <c r="J56" s="509"/>
    </row>
    <row r="57" spans="1:10" ht="13.5" thickBot="1" x14ac:dyDescent="0.25">
      <c r="A57" s="508"/>
      <c r="J57" s="509"/>
    </row>
    <row r="58" spans="1:10" ht="13.5" thickBot="1" x14ac:dyDescent="0.25">
      <c r="A58" s="510"/>
      <c r="B58" s="290">
        <v>1.23</v>
      </c>
      <c r="J58" s="509"/>
    </row>
    <row r="59" spans="1:10" x14ac:dyDescent="0.2">
      <c r="A59" s="510"/>
      <c r="J59" s="509"/>
    </row>
    <row r="60" spans="1:10" x14ac:dyDescent="0.2">
      <c r="A60" s="508" t="s">
        <v>405</v>
      </c>
      <c r="J60" s="509"/>
    </row>
    <row r="61" spans="1:10" ht="13.5" thickBot="1" x14ac:dyDescent="0.25">
      <c r="A61" s="510"/>
      <c r="J61" s="509"/>
    </row>
    <row r="62" spans="1:10" ht="13.5" thickBot="1" x14ac:dyDescent="0.25">
      <c r="A62" s="510"/>
      <c r="B62" s="290">
        <v>4</v>
      </c>
      <c r="J62" s="509"/>
    </row>
    <row r="63" spans="1:10" x14ac:dyDescent="0.2">
      <c r="A63" s="510"/>
      <c r="J63" s="509"/>
    </row>
    <row r="64" spans="1:10" x14ac:dyDescent="0.2">
      <c r="A64" s="508" t="s">
        <v>406</v>
      </c>
      <c r="J64" s="509"/>
    </row>
    <row r="65" spans="1:10" ht="13.5" thickBot="1" x14ac:dyDescent="0.25">
      <c r="A65" s="510"/>
      <c r="J65" s="509"/>
    </row>
    <row r="66" spans="1:10" ht="13.5" thickBot="1" x14ac:dyDescent="0.25">
      <c r="A66" s="510"/>
      <c r="B66" s="290">
        <v>7.4</v>
      </c>
      <c r="J66" s="509"/>
    </row>
    <row r="67" spans="1:10" ht="8.25" customHeight="1" x14ac:dyDescent="0.2">
      <c r="A67" s="510"/>
      <c r="J67" s="509"/>
    </row>
    <row r="68" spans="1:10" x14ac:dyDescent="0.2">
      <c r="A68" s="508" t="s">
        <v>407</v>
      </c>
      <c r="J68" s="509"/>
    </row>
    <row r="69" spans="1:10" ht="9" customHeight="1" thickBot="1" x14ac:dyDescent="0.25">
      <c r="A69" s="510"/>
      <c r="J69" s="509"/>
    </row>
    <row r="70" spans="1:10" ht="12.75" hidden="1" customHeight="1" x14ac:dyDescent="0.2">
      <c r="A70" s="610" t="s">
        <v>395</v>
      </c>
      <c r="B70" s="576"/>
      <c r="C70" s="576"/>
      <c r="D70" s="576"/>
      <c r="E70" s="576"/>
      <c r="F70" s="576"/>
      <c r="G70" s="576"/>
      <c r="H70" s="576"/>
      <c r="I70" s="576"/>
      <c r="J70" s="509"/>
    </row>
    <row r="71" spans="1:10" ht="13.5" thickBot="1" x14ac:dyDescent="0.25">
      <c r="A71" s="510"/>
      <c r="B71" s="291" t="s">
        <v>408</v>
      </c>
      <c r="C71" s="290">
        <v>3</v>
      </c>
      <c r="D71" s="291" t="s">
        <v>409</v>
      </c>
      <c r="E71" s="290">
        <v>0.65</v>
      </c>
      <c r="F71" s="291" t="s">
        <v>410</v>
      </c>
      <c r="G71" s="290">
        <v>3</v>
      </c>
      <c r="H71" s="291" t="s">
        <v>411</v>
      </c>
      <c r="I71" s="450">
        <v>0</v>
      </c>
      <c r="J71" s="509"/>
    </row>
    <row r="72" spans="1:10" x14ac:dyDescent="0.2">
      <c r="A72" s="510"/>
      <c r="J72" s="509"/>
    </row>
    <row r="73" spans="1:10" ht="15" customHeight="1" x14ac:dyDescent="0.2">
      <c r="A73" s="611" t="s">
        <v>570</v>
      </c>
      <c r="B73" s="612"/>
      <c r="C73" s="612"/>
      <c r="D73" s="612"/>
      <c r="E73" s="612"/>
      <c r="F73" s="612"/>
      <c r="G73" s="612"/>
      <c r="H73" s="612"/>
      <c r="I73" s="612"/>
      <c r="J73" s="613"/>
    </row>
    <row r="74" spans="1:10" ht="13.5" thickBot="1" x14ac:dyDescent="0.25">
      <c r="A74" s="510"/>
      <c r="J74" s="509"/>
    </row>
    <row r="75" spans="1:10" ht="18.75" thickBot="1" x14ac:dyDescent="0.25">
      <c r="A75" s="598" t="s">
        <v>569</v>
      </c>
      <c r="B75" s="584"/>
      <c r="C75" s="585"/>
      <c r="D75" s="586">
        <f>ROUND(((((1+B62/100+B50/100+B54/100)*(1+B58/100)*(1+B66/100))/(1-(C71/100+E71/100+G71/100+0/100)))-1)*100,2)</f>
        <v>22.6</v>
      </c>
      <c r="E75" s="587"/>
      <c r="I75" s="446">
        <v>4.5</v>
      </c>
      <c r="J75" s="509"/>
    </row>
    <row r="76" spans="1:10" ht="13.5" thickBot="1" x14ac:dyDescent="0.25">
      <c r="A76" s="510"/>
      <c r="J76" s="509"/>
    </row>
    <row r="77" spans="1:10" ht="12.75" customHeight="1" x14ac:dyDescent="0.2">
      <c r="A77" s="511" t="s">
        <v>414</v>
      </c>
      <c r="B77" s="448"/>
      <c r="C77" s="448"/>
      <c r="D77" s="448"/>
      <c r="E77" s="448"/>
      <c r="F77" s="448"/>
      <c r="G77" s="448"/>
      <c r="H77" s="448"/>
      <c r="I77" s="448"/>
      <c r="J77" s="512"/>
    </row>
    <row r="78" spans="1:10" ht="108" customHeight="1" x14ac:dyDescent="0.2">
      <c r="A78" s="595" t="s">
        <v>607</v>
      </c>
      <c r="B78" s="596"/>
      <c r="C78" s="596"/>
      <c r="D78" s="596"/>
      <c r="E78" s="596"/>
      <c r="F78" s="596"/>
      <c r="G78" s="596"/>
      <c r="H78" s="596"/>
      <c r="I78" s="596"/>
      <c r="J78" s="597"/>
    </row>
    <row r="79" spans="1:10" ht="27" customHeight="1" x14ac:dyDescent="0.2">
      <c r="A79" s="593" t="s">
        <v>415</v>
      </c>
      <c r="B79" s="588"/>
      <c r="C79" s="588"/>
      <c r="D79" s="588"/>
      <c r="E79" s="588"/>
      <c r="F79" s="588"/>
      <c r="G79" s="588"/>
      <c r="H79" s="588"/>
      <c r="I79" s="588"/>
      <c r="J79" s="594"/>
    </row>
    <row r="80" spans="1:10" ht="30.75" customHeight="1" x14ac:dyDescent="0.2">
      <c r="A80" s="593" t="s">
        <v>416</v>
      </c>
      <c r="B80" s="588"/>
      <c r="C80" s="588"/>
      <c r="D80" s="588"/>
      <c r="E80" s="588"/>
      <c r="F80" s="588"/>
      <c r="G80" s="588"/>
      <c r="H80" s="588"/>
      <c r="I80" s="588"/>
      <c r="J80" s="594"/>
    </row>
    <row r="81" spans="1:10" ht="17.25" customHeight="1" x14ac:dyDescent="0.2">
      <c r="A81" s="591" t="s">
        <v>417</v>
      </c>
      <c r="B81" s="589"/>
      <c r="C81" s="589"/>
      <c r="D81" s="589"/>
      <c r="E81" s="589"/>
      <c r="F81" s="589"/>
      <c r="G81" s="589"/>
      <c r="H81" s="589"/>
      <c r="I81" s="589"/>
      <c r="J81" s="592"/>
    </row>
    <row r="82" spans="1:10" ht="42.75" customHeight="1" x14ac:dyDescent="0.2">
      <c r="A82" s="593" t="s">
        <v>571</v>
      </c>
      <c r="B82" s="588"/>
      <c r="C82" s="588"/>
      <c r="D82" s="588"/>
      <c r="E82" s="588"/>
      <c r="F82" s="588"/>
      <c r="G82" s="588"/>
      <c r="H82" s="588"/>
      <c r="I82" s="588"/>
      <c r="J82" s="594"/>
    </row>
    <row r="83" spans="1:10" ht="78.75" customHeight="1" x14ac:dyDescent="0.2">
      <c r="A83" s="593" t="s">
        <v>608</v>
      </c>
      <c r="B83" s="588"/>
      <c r="C83" s="588"/>
      <c r="D83" s="588"/>
      <c r="E83" s="588"/>
      <c r="F83" s="588"/>
      <c r="G83" s="588"/>
      <c r="H83" s="588"/>
      <c r="I83" s="588"/>
      <c r="J83" s="594"/>
    </row>
  </sheetData>
  <mergeCells count="26">
    <mergeCell ref="B7:F8"/>
    <mergeCell ref="G7:I7"/>
    <mergeCell ref="A1:B1"/>
    <mergeCell ref="C1:H1"/>
    <mergeCell ref="A4:I4"/>
    <mergeCell ref="A5:H5"/>
    <mergeCell ref="A6:I6"/>
    <mergeCell ref="A75:C75"/>
    <mergeCell ref="D75:E75"/>
    <mergeCell ref="A32:I32"/>
    <mergeCell ref="D38:E38"/>
    <mergeCell ref="F38:I38"/>
    <mergeCell ref="D41:E41"/>
    <mergeCell ref="F41:I41"/>
    <mergeCell ref="A43:J43"/>
    <mergeCell ref="A44:J44"/>
    <mergeCell ref="A45:J45"/>
    <mergeCell ref="H46:J46"/>
    <mergeCell ref="A70:I70"/>
    <mergeCell ref="A73:J73"/>
    <mergeCell ref="A81:J81"/>
    <mergeCell ref="A82:J82"/>
    <mergeCell ref="A83:J83"/>
    <mergeCell ref="A78:J78"/>
    <mergeCell ref="A79:J79"/>
    <mergeCell ref="A80:J80"/>
  </mergeCells>
  <conditionalFormatting sqref="B12">
    <cfRule type="cellIs" priority="1" stopIfTrue="1" operator="between">
      <formula>0</formula>
      <formula>0.42</formula>
    </cfRule>
  </conditionalFormatting>
  <conditionalFormatting sqref="F38 F41">
    <cfRule type="cellIs" dxfId="3" priority="2" stopIfTrue="1" operator="between">
      <formula>20</formula>
      <formula>30</formula>
    </cfRule>
    <cfRule type="cellIs" dxfId="2" priority="3" stopIfTrue="1" operator="greaterThan">
      <formula>30</formula>
    </cfRule>
  </conditionalFormatting>
  <dataValidations disablePrompts="1" count="9">
    <dataValidation type="decimal" allowBlank="1" showInputMessage="1" showErrorMessage="1" error="Valor fora da faixa de admissibilidade_x000a_Digite valores entre 0,32 e 0,74" sqref="B12" xr:uid="{5107FC43-5220-434B-A772-EDA8259AF1DE}">
      <formula1>0.32</formula1>
      <formula2>0.74</formula2>
    </dataValidation>
    <dataValidation type="decimal" allowBlank="1" showInputMessage="1" showErrorMessage="1" error="Valor fora da faixa de admissibilidade_x000a_Digite valores entre 0,50 e 0,97" sqref="B16" xr:uid="{856F35A0-CE73-4C85-BD7F-26E2B7D03CF5}">
      <formula1>0.5</formula1>
      <formula2>0.97</formula2>
    </dataValidation>
    <dataValidation type="decimal" allowBlank="1" showInputMessage="1" showErrorMessage="1" error="Valor fora da faixa de admissibilidade_x000a_Digite valores entre 1,02 e 1,21" sqref="B20" xr:uid="{A240B6D1-6CBC-4498-A7A2-DFD5A2E579EE}">
      <formula1>1.02</formula1>
      <formula2>1.21</formula2>
    </dataValidation>
    <dataValidation type="decimal" allowBlank="1" showInputMessage="1" showErrorMessage="1" error="Valor fora da faixa de admissibilidade_x000a_Digite valores entre 3,80 e 4,67" sqref="B24" xr:uid="{E1470A44-8935-4379-B707-3F20CAC1BFBA}">
      <formula1>3.8</formula1>
      <formula2>4.67</formula2>
    </dataValidation>
    <dataValidation type="decimal" allowBlank="1" showInputMessage="1" showErrorMessage="1" error="Valor fora da faixa de admissibilidade_x000a_Digite valores entre 6,64 e 8,69" sqref="B28" xr:uid="{87BFD907-76DE-4F99-9734-47BE33311FEA}">
      <formula1>6.64</formula1>
      <formula2>8.69</formula2>
    </dataValidation>
    <dataValidation type="decimal" allowBlank="1" showInputMessage="1" showErrorMessage="1" error="Valor fora da faixa de admissibilidade_x000a_Digite valor 0 ou 2" sqref="I35" xr:uid="{90AFC100-6CBB-4A4C-82F7-9CB4C5DEF8D9}">
      <formula1>0</formula1>
      <formula2>4.5</formula2>
    </dataValidation>
    <dataValidation type="decimal" allowBlank="1" showInputMessage="1" showErrorMessage="1" error="Valor fora da faixa de admissibilidade_x000a_Digite valores entre 2 e 5" sqref="G35" xr:uid="{1698AD12-4102-4E14-BF80-A41BE2D94D22}">
      <formula1>2</formula1>
      <formula2>5</formula2>
    </dataValidation>
    <dataValidation type="decimal" allowBlank="1" showInputMessage="1" showErrorMessage="1" error="Valor fora da faixa de admissibilidade_x000a_Digite valores entre 0 e 0,65" sqref="E35" xr:uid="{8BC68F31-AE24-4B90-A761-E3A2C18A9A81}">
      <formula1>0</formula1>
      <formula2>0.65</formula2>
    </dataValidation>
    <dataValidation type="decimal" allowBlank="1" showInputMessage="1" showErrorMessage="1" error="Valor fora da faixa de admissibilidade_x000a_Digite valores entre 0 e 3" sqref="C35" xr:uid="{82A2E102-4D54-4E42-937E-23C6F37AC92F}">
      <formula1>0</formula1>
      <formula2>3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80C5D-4837-4961-B4CC-002FDC44A050}">
  <dimension ref="A1:Z82"/>
  <sheetViews>
    <sheetView showGridLines="0" topLeftCell="A43" zoomScale="130" zoomScaleNormal="130" zoomScaleSheetLayoutView="115" workbookViewId="0">
      <selection activeCell="M77" sqref="M77"/>
    </sheetView>
  </sheetViews>
  <sheetFormatPr defaultRowHeight="12.75" x14ac:dyDescent="0.2"/>
  <cols>
    <col min="1" max="1" width="10.5703125" style="271" customWidth="1"/>
    <col min="2" max="16384" width="9.140625" style="271"/>
  </cols>
  <sheetData>
    <row r="1" spans="1:26" hidden="1" x14ac:dyDescent="0.2">
      <c r="A1" s="572"/>
      <c r="B1" s="572"/>
      <c r="C1" s="573"/>
      <c r="D1" s="573"/>
      <c r="E1" s="573"/>
      <c r="F1" s="573"/>
      <c r="G1" s="573"/>
      <c r="H1" s="573"/>
    </row>
    <row r="2" spans="1:26" hidden="1" x14ac:dyDescent="0.2">
      <c r="A2" s="269"/>
      <c r="B2" s="269"/>
      <c r="C2" s="270"/>
      <c r="D2" s="270"/>
      <c r="E2" s="270"/>
      <c r="F2" s="270"/>
      <c r="G2" s="270"/>
      <c r="H2" s="270"/>
    </row>
    <row r="3" spans="1:26" ht="36" hidden="1" customHeight="1" x14ac:dyDescent="0.2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26" ht="15" hidden="1" x14ac:dyDescent="0.2">
      <c r="A4" s="574" t="s">
        <v>386</v>
      </c>
      <c r="B4" s="574"/>
      <c r="C4" s="574"/>
      <c r="D4" s="574"/>
      <c r="E4" s="574"/>
      <c r="F4" s="574"/>
      <c r="G4" s="574"/>
      <c r="H4" s="574"/>
      <c r="I4" s="574"/>
    </row>
    <row r="5" spans="1:26" hidden="1" x14ac:dyDescent="0.2">
      <c r="A5" s="574"/>
      <c r="B5" s="574"/>
      <c r="C5" s="574"/>
      <c r="D5" s="574"/>
      <c r="E5" s="574"/>
      <c r="F5" s="574"/>
      <c r="G5" s="574"/>
      <c r="H5" s="574"/>
    </row>
    <row r="6" spans="1:26" hidden="1" x14ac:dyDescent="0.2">
      <c r="A6" s="571" t="s">
        <v>387</v>
      </c>
      <c r="B6" s="571"/>
      <c r="C6" s="571"/>
      <c r="D6" s="571"/>
      <c r="E6" s="571"/>
      <c r="F6" s="571"/>
      <c r="G6" s="571"/>
      <c r="H6" s="571"/>
      <c r="I6" s="571"/>
    </row>
    <row r="7" spans="1:26" ht="12.75" hidden="1" customHeight="1" x14ac:dyDescent="0.2">
      <c r="A7" s="273"/>
      <c r="B7" s="570"/>
      <c r="C7" s="570"/>
      <c r="D7" s="570"/>
      <c r="E7" s="570"/>
      <c r="F7" s="570"/>
      <c r="G7" s="571" t="s">
        <v>388</v>
      </c>
      <c r="H7" s="571"/>
      <c r="I7" s="571"/>
    </row>
    <row r="8" spans="1:26" hidden="1" x14ac:dyDescent="0.2">
      <c r="A8" s="274"/>
      <c r="B8" s="570"/>
      <c r="C8" s="570"/>
      <c r="D8" s="570"/>
      <c r="E8" s="570"/>
      <c r="F8" s="570"/>
      <c r="G8" s="275"/>
      <c r="H8" s="275"/>
      <c r="I8" s="275"/>
    </row>
    <row r="9" spans="1:26" hidden="1" x14ac:dyDescent="0.2"/>
    <row r="10" spans="1:26" hidden="1" x14ac:dyDescent="0.2">
      <c r="A10" s="271" t="s">
        <v>389</v>
      </c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idden="1" x14ac:dyDescent="0.2"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5.75" hidden="1" thickBot="1" x14ac:dyDescent="0.25">
      <c r="B12" s="277">
        <v>0.74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idden="1" x14ac:dyDescent="0.2"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idden="1" x14ac:dyDescent="0.2">
      <c r="A14" s="271" t="s">
        <v>390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idden="1" x14ac:dyDescent="0.2"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5.75" hidden="1" thickBot="1" x14ac:dyDescent="0.25">
      <c r="B16" s="277">
        <v>0.97</v>
      </c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idden="1" x14ac:dyDescent="0.2"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idden="1" x14ac:dyDescent="0.2">
      <c r="A18" s="271" t="s">
        <v>391</v>
      </c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idden="1" x14ac:dyDescent="0.2"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15.75" hidden="1" thickBot="1" x14ac:dyDescent="0.25">
      <c r="B20" s="277">
        <v>1.21</v>
      </c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idden="1" x14ac:dyDescent="0.2"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idden="1" x14ac:dyDescent="0.2">
      <c r="A22" s="271" t="s">
        <v>392</v>
      </c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idden="1" x14ac:dyDescent="0.2"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15.75" hidden="1" thickBot="1" x14ac:dyDescent="0.25">
      <c r="B24" s="277">
        <v>4</v>
      </c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idden="1" x14ac:dyDescent="0.2"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idden="1" x14ac:dyDescent="0.2">
      <c r="A26" s="271" t="s">
        <v>393</v>
      </c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idden="1" x14ac:dyDescent="0.2"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15.75" hidden="1" thickBot="1" x14ac:dyDescent="0.25">
      <c r="B28" s="277">
        <v>8.5</v>
      </c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idden="1" x14ac:dyDescent="0.2"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idden="1" x14ac:dyDescent="0.2">
      <c r="A30" s="271" t="s">
        <v>394</v>
      </c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idden="1" x14ac:dyDescent="0.2"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12.75" hidden="1" customHeight="1" x14ac:dyDescent="0.2">
      <c r="A32" s="576" t="s">
        <v>395</v>
      </c>
      <c r="B32" s="576"/>
      <c r="C32" s="576"/>
      <c r="D32" s="576"/>
      <c r="E32" s="576"/>
      <c r="F32" s="576"/>
      <c r="G32" s="576"/>
      <c r="H32" s="576"/>
      <c r="I32" s="5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idden="1" x14ac:dyDescent="0.2"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idden="1" x14ac:dyDescent="0.2"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15.75" hidden="1" thickBot="1" x14ac:dyDescent="0.25">
      <c r="B35" s="271" t="s">
        <v>396</v>
      </c>
      <c r="C35" s="277">
        <v>3</v>
      </c>
      <c r="D35" s="278" t="s">
        <v>397</v>
      </c>
      <c r="E35" s="277">
        <v>0.65</v>
      </c>
      <c r="F35" s="278" t="s">
        <v>398</v>
      </c>
      <c r="G35" s="277">
        <v>3</v>
      </c>
      <c r="H35" s="278" t="s">
        <v>399</v>
      </c>
      <c r="I35" s="279">
        <v>4.5</v>
      </c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idden="1" x14ac:dyDescent="0.2"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30" hidden="1" x14ac:dyDescent="0.4">
      <c r="B37" s="280" t="s">
        <v>400</v>
      </c>
      <c r="C37" s="281"/>
      <c r="D37" s="282"/>
      <c r="E37" s="282"/>
      <c r="F37" s="282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30" hidden="1" customHeight="1" x14ac:dyDescent="0.4">
      <c r="C38" s="283" t="s">
        <v>401</v>
      </c>
      <c r="D38" s="577">
        <f>ROUND(((((1+B24/100+B12/100+B16/100)*(1+B20/100)*(1+B28/100))/(1-(C35/100+E35/100+G35/100)))-1)*100,2)</f>
        <v>24.35</v>
      </c>
      <c r="E38" s="577"/>
      <c r="F38" s="578" t="str">
        <f>IF(D38&lt;=24.23,,"Valor acima do limite estabelecido pelo Acórdão 2622/2013 – TCU – Plenário. Favor consultar Acórdão.")</f>
        <v>Valor acima do limite estabelecido pelo Acórdão 2622/2013 – TCU – Plenário. Favor consultar Acórdão.</v>
      </c>
      <c r="G38" s="578"/>
      <c r="H38" s="578"/>
      <c r="I38" s="578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idden="1" x14ac:dyDescent="0.2"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idden="1" x14ac:dyDescent="0.2">
      <c r="B40" s="284" t="s">
        <v>402</v>
      </c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0.25" hidden="1" x14ac:dyDescent="0.3">
      <c r="C41" s="285" t="s">
        <v>401</v>
      </c>
      <c r="D41" s="579">
        <f>ROUND(((((1+B24/100+B12/100+B16/100)*(1+B20/100)*(1+B28/100))/(1-(C35/100+E35/100+G35/100+I35/100)))-1)*100,2)</f>
        <v>30.65</v>
      </c>
      <c r="E41" s="580"/>
      <c r="F41" s="581"/>
      <c r="G41" s="581"/>
      <c r="H41" s="581"/>
      <c r="I41" s="581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idden="1" x14ac:dyDescent="0.2"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16.5" thickBot="1" x14ac:dyDescent="0.25">
      <c r="A43" s="621" t="s">
        <v>605</v>
      </c>
      <c r="B43" s="622"/>
      <c r="C43" s="622"/>
      <c r="D43" s="622"/>
      <c r="E43" s="622"/>
      <c r="F43" s="622"/>
      <c r="G43" s="622"/>
      <c r="H43" s="622"/>
      <c r="I43" s="622"/>
      <c r="J43" s="623"/>
    </row>
    <row r="44" spans="1:26" ht="15" customHeight="1" thickBot="1" x14ac:dyDescent="0.25">
      <c r="A44" s="624" t="s">
        <v>387</v>
      </c>
      <c r="B44" s="625"/>
      <c r="C44" s="625"/>
      <c r="D44" s="625"/>
      <c r="E44" s="625"/>
      <c r="F44" s="625"/>
      <c r="G44" s="625"/>
      <c r="H44" s="625"/>
      <c r="I44" s="625"/>
      <c r="J44" s="626"/>
      <c r="K44" s="287"/>
    </row>
    <row r="45" spans="1:26" ht="26.25" customHeight="1" thickBot="1" x14ac:dyDescent="0.25">
      <c r="A45" s="614" t="s">
        <v>573</v>
      </c>
      <c r="B45" s="615"/>
      <c r="C45" s="615"/>
      <c r="D45" s="615"/>
      <c r="E45" s="615"/>
      <c r="F45" s="615"/>
      <c r="G45" s="615"/>
      <c r="H45" s="615"/>
      <c r="I45" s="615"/>
      <c r="J45" s="616"/>
      <c r="K45" s="287"/>
    </row>
    <row r="46" spans="1:26" ht="13.5" thickBot="1" x14ac:dyDescent="0.25">
      <c r="A46" s="443"/>
      <c r="B46" s="444"/>
      <c r="C46" s="444"/>
      <c r="D46" s="444"/>
      <c r="E46" s="444"/>
      <c r="F46" s="444"/>
      <c r="G46" s="444"/>
      <c r="H46" s="608" t="s">
        <v>589</v>
      </c>
      <c r="I46" s="608"/>
      <c r="J46" s="627"/>
    </row>
    <row r="47" spans="1:26" hidden="1" x14ac:dyDescent="0.2">
      <c r="A47" s="438"/>
      <c r="B47" s="439"/>
      <c r="C47" s="439"/>
      <c r="D47" s="439"/>
      <c r="E47" s="439"/>
      <c r="F47" s="439"/>
      <c r="G47" s="439"/>
      <c r="H47" s="439"/>
      <c r="I47" s="439"/>
      <c r="J47" s="440"/>
    </row>
    <row r="48" spans="1:26" hidden="1" x14ac:dyDescent="0.2">
      <c r="A48" s="445" t="s">
        <v>566</v>
      </c>
      <c r="J48" s="442"/>
    </row>
    <row r="49" spans="1:10" ht="13.5" hidden="1" thickBot="1" x14ac:dyDescent="0.25">
      <c r="A49" s="441"/>
      <c r="J49" s="442"/>
    </row>
    <row r="50" spans="1:10" ht="13.5" hidden="1" thickBot="1" x14ac:dyDescent="0.25">
      <c r="A50" s="441"/>
      <c r="B50" s="290">
        <v>0</v>
      </c>
      <c r="J50" s="442"/>
    </row>
    <row r="51" spans="1:10" hidden="1" x14ac:dyDescent="0.2">
      <c r="A51" s="441"/>
      <c r="J51" s="442"/>
    </row>
    <row r="52" spans="1:10" x14ac:dyDescent="0.2">
      <c r="A52" s="445" t="s">
        <v>403</v>
      </c>
      <c r="J52" s="442"/>
    </row>
    <row r="53" spans="1:10" ht="13.5" thickBot="1" x14ac:dyDescent="0.25">
      <c r="A53" s="441"/>
      <c r="J53" s="442"/>
    </row>
    <row r="54" spans="1:10" ht="13.5" thickBot="1" x14ac:dyDescent="0.25">
      <c r="A54" s="441"/>
      <c r="B54" s="290">
        <v>0.56000000000000005</v>
      </c>
      <c r="J54" s="442"/>
    </row>
    <row r="55" spans="1:10" x14ac:dyDescent="0.2">
      <c r="A55" s="441"/>
      <c r="J55" s="442"/>
    </row>
    <row r="56" spans="1:10" x14ac:dyDescent="0.2">
      <c r="A56" s="445" t="s">
        <v>404</v>
      </c>
      <c r="J56" s="442"/>
    </row>
    <row r="57" spans="1:10" ht="13.5" thickBot="1" x14ac:dyDescent="0.25">
      <c r="A57" s="445"/>
      <c r="J57" s="442"/>
    </row>
    <row r="58" spans="1:10" ht="13.5" thickBot="1" x14ac:dyDescent="0.25">
      <c r="A58" s="441"/>
      <c r="B58" s="290">
        <v>0.85</v>
      </c>
      <c r="J58" s="442"/>
    </row>
    <row r="59" spans="1:10" x14ac:dyDescent="0.2">
      <c r="A59" s="441"/>
      <c r="J59" s="442"/>
    </row>
    <row r="60" spans="1:10" x14ac:dyDescent="0.2">
      <c r="A60" s="445" t="s">
        <v>405</v>
      </c>
      <c r="J60" s="442"/>
    </row>
    <row r="61" spans="1:10" ht="13.5" thickBot="1" x14ac:dyDescent="0.25">
      <c r="A61" s="441"/>
      <c r="J61" s="442"/>
    </row>
    <row r="62" spans="1:10" ht="13.5" thickBot="1" x14ac:dyDescent="0.25">
      <c r="A62" s="441"/>
      <c r="B62" s="290">
        <v>1.5</v>
      </c>
      <c r="J62" s="442"/>
    </row>
    <row r="63" spans="1:10" x14ac:dyDescent="0.2">
      <c r="A63" s="441"/>
      <c r="J63" s="442"/>
    </row>
    <row r="64" spans="1:10" x14ac:dyDescent="0.2">
      <c r="A64" s="445" t="s">
        <v>406</v>
      </c>
      <c r="J64" s="442"/>
    </row>
    <row r="65" spans="1:10" ht="13.5" thickBot="1" x14ac:dyDescent="0.25">
      <c r="A65" s="441"/>
      <c r="J65" s="442"/>
    </row>
    <row r="66" spans="1:10" ht="13.5" thickBot="1" x14ac:dyDescent="0.25">
      <c r="A66" s="441"/>
      <c r="B66" s="290">
        <v>3.92</v>
      </c>
      <c r="J66" s="442"/>
    </row>
    <row r="67" spans="1:10" x14ac:dyDescent="0.2">
      <c r="A67" s="441"/>
      <c r="J67" s="442"/>
    </row>
    <row r="68" spans="1:10" x14ac:dyDescent="0.2">
      <c r="A68" s="445" t="s">
        <v>407</v>
      </c>
      <c r="J68" s="442"/>
    </row>
    <row r="69" spans="1:10" ht="13.5" thickBot="1" x14ac:dyDescent="0.25">
      <c r="A69" s="441"/>
      <c r="J69" s="442"/>
    </row>
    <row r="70" spans="1:10" ht="13.5" thickBot="1" x14ac:dyDescent="0.25">
      <c r="A70" s="441"/>
      <c r="B70" s="291" t="s">
        <v>408</v>
      </c>
      <c r="C70" s="290">
        <v>3</v>
      </c>
      <c r="D70" s="291" t="s">
        <v>409</v>
      </c>
      <c r="E70" s="290">
        <v>0.65</v>
      </c>
      <c r="F70" s="291" t="s">
        <v>410</v>
      </c>
      <c r="G70" s="290">
        <v>0</v>
      </c>
      <c r="H70" s="291" t="s">
        <v>411</v>
      </c>
      <c r="I70" s="450">
        <v>0</v>
      </c>
      <c r="J70" s="442"/>
    </row>
    <row r="71" spans="1:10" x14ac:dyDescent="0.2">
      <c r="A71" s="441"/>
      <c r="J71" s="442"/>
    </row>
    <row r="72" spans="1:10" ht="15" customHeight="1" x14ac:dyDescent="0.2">
      <c r="A72" s="612" t="s">
        <v>570</v>
      </c>
      <c r="B72" s="612"/>
      <c r="C72" s="612"/>
      <c r="D72" s="612"/>
      <c r="E72" s="612"/>
      <c r="F72" s="612"/>
      <c r="G72" s="612"/>
      <c r="H72" s="612"/>
      <c r="I72" s="612"/>
      <c r="J72" s="617"/>
    </row>
    <row r="73" spans="1:10" ht="13.5" thickBot="1" x14ac:dyDescent="0.25">
      <c r="A73" s="441"/>
      <c r="J73" s="442"/>
    </row>
    <row r="74" spans="1:10" ht="18.75" thickBot="1" x14ac:dyDescent="0.25">
      <c r="A74" s="628" t="s">
        <v>569</v>
      </c>
      <c r="B74" s="584"/>
      <c r="C74" s="585"/>
      <c r="D74" s="586">
        <f>ROUND(((((1+B62/100+B50/100+B54/100)*(1+B58/100)*(1+B66/100))/(1-(C70/100+E70/100+G70/100+0/100)))-1)*100,2)</f>
        <v>11.01</v>
      </c>
      <c r="E74" s="587"/>
      <c r="I74" s="446">
        <v>4.5</v>
      </c>
      <c r="J74" s="442"/>
    </row>
    <row r="75" spans="1:10" ht="13.5" thickBot="1" x14ac:dyDescent="0.25">
      <c r="A75" s="441"/>
      <c r="J75" s="442"/>
    </row>
    <row r="76" spans="1:10" ht="12.75" customHeight="1" x14ac:dyDescent="0.2">
      <c r="A76" s="447" t="s">
        <v>414</v>
      </c>
      <c r="B76" s="448"/>
      <c r="C76" s="448"/>
      <c r="D76" s="448"/>
      <c r="E76" s="448"/>
      <c r="F76" s="448"/>
      <c r="G76" s="448"/>
      <c r="H76" s="448"/>
      <c r="I76" s="448"/>
      <c r="J76" s="449"/>
    </row>
    <row r="77" spans="1:10" ht="108" customHeight="1" x14ac:dyDescent="0.2">
      <c r="A77" s="618" t="s">
        <v>588</v>
      </c>
      <c r="B77" s="619"/>
      <c r="C77" s="619"/>
      <c r="D77" s="619"/>
      <c r="E77" s="619"/>
      <c r="F77" s="619"/>
      <c r="G77" s="619"/>
      <c r="H77" s="619"/>
      <c r="I77" s="619"/>
      <c r="J77" s="620"/>
    </row>
    <row r="78" spans="1:10" ht="27" customHeight="1" x14ac:dyDescent="0.2">
      <c r="A78" s="629" t="s">
        <v>415</v>
      </c>
      <c r="B78" s="588"/>
      <c r="C78" s="588"/>
      <c r="D78" s="588"/>
      <c r="E78" s="588"/>
      <c r="F78" s="588"/>
      <c r="G78" s="588"/>
      <c r="H78" s="588"/>
      <c r="I78" s="588"/>
      <c r="J78" s="630"/>
    </row>
    <row r="79" spans="1:10" ht="30.75" customHeight="1" x14ac:dyDescent="0.2">
      <c r="A79" s="629" t="s">
        <v>416</v>
      </c>
      <c r="B79" s="588"/>
      <c r="C79" s="588"/>
      <c r="D79" s="588"/>
      <c r="E79" s="588"/>
      <c r="F79" s="588"/>
      <c r="G79" s="588"/>
      <c r="H79" s="588"/>
      <c r="I79" s="588"/>
      <c r="J79" s="630"/>
    </row>
    <row r="80" spans="1:10" ht="17.25" customHeight="1" x14ac:dyDescent="0.2">
      <c r="A80" s="631" t="s">
        <v>417</v>
      </c>
      <c r="B80" s="589"/>
      <c r="C80" s="589"/>
      <c r="D80" s="589"/>
      <c r="E80" s="589"/>
      <c r="F80" s="589"/>
      <c r="G80" s="589"/>
      <c r="H80" s="589"/>
      <c r="I80" s="589"/>
      <c r="J80" s="632"/>
    </row>
    <row r="81" spans="1:10" ht="42.75" customHeight="1" x14ac:dyDescent="0.2">
      <c r="A81" s="629" t="s">
        <v>571</v>
      </c>
      <c r="B81" s="588"/>
      <c r="C81" s="588"/>
      <c r="D81" s="588"/>
      <c r="E81" s="588"/>
      <c r="F81" s="588"/>
      <c r="G81" s="588"/>
      <c r="H81" s="588"/>
      <c r="I81" s="588"/>
      <c r="J81" s="630"/>
    </row>
    <row r="82" spans="1:10" ht="97.5" hidden="1" customHeight="1" thickBot="1" x14ac:dyDescent="0.25">
      <c r="A82" s="633" t="s">
        <v>418</v>
      </c>
      <c r="B82" s="634"/>
      <c r="C82" s="634"/>
      <c r="D82" s="634"/>
      <c r="E82" s="634"/>
      <c r="F82" s="634"/>
      <c r="G82" s="634"/>
      <c r="H82" s="634"/>
      <c r="I82" s="634"/>
      <c r="J82" s="635"/>
    </row>
  </sheetData>
  <mergeCells count="25">
    <mergeCell ref="A78:J78"/>
    <mergeCell ref="A79:J79"/>
    <mergeCell ref="A80:J80"/>
    <mergeCell ref="A81:J81"/>
    <mergeCell ref="A82:J82"/>
    <mergeCell ref="A77:J77"/>
    <mergeCell ref="A32:I32"/>
    <mergeCell ref="D38:E38"/>
    <mergeCell ref="F38:I38"/>
    <mergeCell ref="D41:E41"/>
    <mergeCell ref="F41:I41"/>
    <mergeCell ref="A43:J43"/>
    <mergeCell ref="A44:J44"/>
    <mergeCell ref="H46:J46"/>
    <mergeCell ref="A74:C74"/>
    <mergeCell ref="D74:E74"/>
    <mergeCell ref="B7:F8"/>
    <mergeCell ref="G7:I7"/>
    <mergeCell ref="A45:J45"/>
    <mergeCell ref="A72:J72"/>
    <mergeCell ref="A1:B1"/>
    <mergeCell ref="C1:H1"/>
    <mergeCell ref="A4:I4"/>
    <mergeCell ref="A5:H5"/>
    <mergeCell ref="A6:I6"/>
  </mergeCells>
  <conditionalFormatting sqref="B12">
    <cfRule type="cellIs" priority="1" stopIfTrue="1" operator="between">
      <formula>0</formula>
      <formula>0.42</formula>
    </cfRule>
  </conditionalFormatting>
  <conditionalFormatting sqref="F38 F41">
    <cfRule type="cellIs" dxfId="1" priority="2" stopIfTrue="1" operator="between">
      <formula>20</formula>
      <formula>30</formula>
    </cfRule>
    <cfRule type="cellIs" dxfId="0" priority="3" stopIfTrue="1" operator="greaterThan">
      <formula>30</formula>
    </cfRule>
  </conditionalFormatting>
  <dataValidations disablePrompts="1" count="9">
    <dataValidation type="decimal" allowBlank="1" showInputMessage="1" showErrorMessage="1" error="Valor fora da faixa de admissibilidade_x000a_Digite valores entre 0 e 3" sqref="C35" xr:uid="{C2282816-7E0E-49B8-A620-3B85BBD5AADB}">
      <formula1>0</formula1>
      <formula2>3</formula2>
    </dataValidation>
    <dataValidation type="decimal" allowBlank="1" showInputMessage="1" showErrorMessage="1" error="Valor fora da faixa de admissibilidade_x000a_Digite valores entre 0 e 0,65" sqref="E35" xr:uid="{DAD8B632-0084-4396-9449-9C103F0B58D9}">
      <formula1>0</formula1>
      <formula2>0.65</formula2>
    </dataValidation>
    <dataValidation type="decimal" allowBlank="1" showInputMessage="1" showErrorMessage="1" error="Valor fora da faixa de admissibilidade_x000a_Digite valores entre 2 e 5" sqref="G35" xr:uid="{52D3D7B1-5D2C-4FC2-9E45-A4F733F5CA2B}">
      <formula1>2</formula1>
      <formula2>5</formula2>
    </dataValidation>
    <dataValidation type="decimal" allowBlank="1" showInputMessage="1" showErrorMessage="1" error="Valor fora da faixa de admissibilidade_x000a_Digite valor 0 ou 2" sqref="I35" xr:uid="{39474DC1-BE0D-42CA-B87C-430298E3185B}">
      <formula1>0</formula1>
      <formula2>4.5</formula2>
    </dataValidation>
    <dataValidation type="decimal" allowBlank="1" showInputMessage="1" showErrorMessage="1" error="Valor fora da faixa de admissibilidade_x000a_Digite valores entre 6,64 e 8,69" sqref="B28" xr:uid="{BA63611C-B0CE-468F-B91B-5318CC0CB600}">
      <formula1>6.64</formula1>
      <formula2>8.69</formula2>
    </dataValidation>
    <dataValidation type="decimal" allowBlank="1" showInputMessage="1" showErrorMessage="1" error="Valor fora da faixa de admissibilidade_x000a_Digite valores entre 3,80 e 4,67" sqref="B24" xr:uid="{40D944C3-A9C8-4353-9DBA-817603BABBB7}">
      <formula1>3.8</formula1>
      <formula2>4.67</formula2>
    </dataValidation>
    <dataValidation type="decimal" allowBlank="1" showInputMessage="1" showErrorMessage="1" error="Valor fora da faixa de admissibilidade_x000a_Digite valores entre 1,02 e 1,21" sqref="B20" xr:uid="{28320502-0B8C-4736-9BCF-1719DA5F54BF}">
      <formula1>1.02</formula1>
      <formula2>1.21</formula2>
    </dataValidation>
    <dataValidation type="decimal" allowBlank="1" showInputMessage="1" showErrorMessage="1" error="Valor fora da faixa de admissibilidade_x000a_Digite valores entre 0,50 e 0,97" sqref="B16" xr:uid="{7F97F382-A577-4108-8EC9-761ED93C89B1}">
      <formula1>0.5</formula1>
      <formula2>0.97</formula2>
    </dataValidation>
    <dataValidation type="decimal" allowBlank="1" showInputMessage="1" showErrorMessage="1" error="Valor fora da faixa de admissibilidade_x000a_Digite valores entre 0,32 e 0,74" sqref="B12" xr:uid="{59F165B3-A528-4980-BD22-F56C19EA9D44}">
      <formula1>0.32</formula1>
      <formula2>0.74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9E2DD-D309-4F68-9739-520838B79BB7}">
  <sheetPr>
    <pageSetUpPr fitToPage="1"/>
  </sheetPr>
  <dimension ref="A1:D14"/>
  <sheetViews>
    <sheetView workbookViewId="0">
      <selection sqref="A1:D1"/>
    </sheetView>
  </sheetViews>
  <sheetFormatPr defaultRowHeight="15" x14ac:dyDescent="0.25"/>
  <cols>
    <col min="1" max="1" width="11" customWidth="1"/>
    <col min="2" max="2" width="21" customWidth="1"/>
    <col min="3" max="3" width="19.5703125" customWidth="1"/>
    <col min="4" max="4" width="22.42578125" customWidth="1"/>
  </cols>
  <sheetData>
    <row r="1" spans="1:4" ht="18" customHeight="1" x14ac:dyDescent="0.25">
      <c r="A1" s="514" t="s">
        <v>543</v>
      </c>
      <c r="B1" s="514"/>
      <c r="C1" s="514"/>
      <c r="D1" s="514"/>
    </row>
    <row r="2" spans="1:4" ht="18.75" x14ac:dyDescent="0.25">
      <c r="A2" s="343" t="s">
        <v>263</v>
      </c>
      <c r="B2" s="343" t="s">
        <v>276</v>
      </c>
      <c r="C2" s="343" t="s">
        <v>277</v>
      </c>
      <c r="D2" s="343" t="s">
        <v>278</v>
      </c>
    </row>
    <row r="3" spans="1:4" ht="18.75" x14ac:dyDescent="0.25">
      <c r="A3" s="236" t="s">
        <v>264</v>
      </c>
      <c r="B3" s="236">
        <v>21.3</v>
      </c>
      <c r="C3" s="236">
        <f>B3/10</f>
        <v>2.13</v>
      </c>
      <c r="D3" s="237">
        <f t="shared" ref="D3:D14" si="0">2*PI()*C3/2</f>
        <v>6.6915923521462588</v>
      </c>
    </row>
    <row r="4" spans="1:4" ht="18.75" x14ac:dyDescent="0.25">
      <c r="A4" s="236" t="s">
        <v>265</v>
      </c>
      <c r="B4" s="236">
        <v>26.9</v>
      </c>
      <c r="C4" s="236">
        <f t="shared" ref="C4:C14" si="1">B4/10</f>
        <v>2.69</v>
      </c>
      <c r="D4" s="237">
        <f t="shared" si="0"/>
        <v>8.4508842381565437</v>
      </c>
    </row>
    <row r="5" spans="1:4" ht="18.75" x14ac:dyDescent="0.25">
      <c r="A5" s="236" t="s">
        <v>266</v>
      </c>
      <c r="B5" s="236">
        <v>33.700000000000003</v>
      </c>
      <c r="C5" s="236">
        <f t="shared" si="1"/>
        <v>3.37</v>
      </c>
      <c r="D5" s="237">
        <f t="shared" si="0"/>
        <v>10.587167242597603</v>
      </c>
    </row>
    <row r="6" spans="1:4" ht="18.75" x14ac:dyDescent="0.25">
      <c r="A6" s="236" t="s">
        <v>267</v>
      </c>
      <c r="B6" s="236">
        <v>42.4</v>
      </c>
      <c r="C6" s="236">
        <f t="shared" si="1"/>
        <v>4.24</v>
      </c>
      <c r="D6" s="237">
        <f t="shared" si="0"/>
        <v>13.320352851220724</v>
      </c>
    </row>
    <row r="7" spans="1:4" ht="18.75" x14ac:dyDescent="0.25">
      <c r="A7" s="236" t="s">
        <v>268</v>
      </c>
      <c r="B7" s="236">
        <v>48.3</v>
      </c>
      <c r="C7" s="236">
        <f t="shared" si="1"/>
        <v>4.83</v>
      </c>
      <c r="D7" s="237">
        <f t="shared" si="0"/>
        <v>15.1738925168387</v>
      </c>
    </row>
    <row r="8" spans="1:4" ht="18.75" x14ac:dyDescent="0.25">
      <c r="A8" s="236" t="s">
        <v>269</v>
      </c>
      <c r="B8" s="236">
        <v>60.3</v>
      </c>
      <c r="C8" s="236">
        <f t="shared" si="1"/>
        <v>6.0299999999999994</v>
      </c>
      <c r="D8" s="237">
        <f t="shared" si="0"/>
        <v>18.94380370114645</v>
      </c>
    </row>
    <row r="9" spans="1:4" ht="18.75" x14ac:dyDescent="0.25">
      <c r="A9" s="236" t="s">
        <v>270</v>
      </c>
      <c r="B9" s="236">
        <v>76.099999999999994</v>
      </c>
      <c r="C9" s="236">
        <f t="shared" si="1"/>
        <v>7.6099999999999994</v>
      </c>
      <c r="D9" s="237">
        <f>2*PI()*C9/2</f>
        <v>23.907520093818324</v>
      </c>
    </row>
    <row r="10" spans="1:4" ht="18.75" x14ac:dyDescent="0.25">
      <c r="A10" s="236" t="s">
        <v>271</v>
      </c>
      <c r="B10" s="236">
        <v>88.9</v>
      </c>
      <c r="C10" s="236">
        <f t="shared" si="1"/>
        <v>8.89</v>
      </c>
      <c r="D10" s="237">
        <f t="shared" si="0"/>
        <v>27.928758690413261</v>
      </c>
    </row>
    <row r="11" spans="1:4" ht="18.75" x14ac:dyDescent="0.25">
      <c r="A11" s="236" t="s">
        <v>272</v>
      </c>
      <c r="B11" s="236">
        <v>101.6</v>
      </c>
      <c r="C11" s="236">
        <f t="shared" si="1"/>
        <v>10.16</v>
      </c>
      <c r="D11" s="237">
        <f t="shared" si="0"/>
        <v>31.918581360472299</v>
      </c>
    </row>
    <row r="12" spans="1:4" ht="18.75" x14ac:dyDescent="0.25">
      <c r="A12" s="236" t="s">
        <v>273</v>
      </c>
      <c r="B12" s="236">
        <v>114.3</v>
      </c>
      <c r="C12" s="236">
        <f t="shared" si="1"/>
        <v>11.43</v>
      </c>
      <c r="D12" s="237">
        <f t="shared" si="0"/>
        <v>35.908404030531337</v>
      </c>
    </row>
    <row r="13" spans="1:4" ht="18.75" x14ac:dyDescent="0.25">
      <c r="A13" s="236" t="s">
        <v>274</v>
      </c>
      <c r="B13" s="236">
        <v>139.69999999999999</v>
      </c>
      <c r="C13" s="236">
        <f t="shared" si="1"/>
        <v>13.969999999999999</v>
      </c>
      <c r="D13" s="237">
        <f t="shared" si="0"/>
        <v>43.888049370649405</v>
      </c>
    </row>
    <row r="14" spans="1:4" ht="18.75" x14ac:dyDescent="0.25">
      <c r="A14" s="236" t="s">
        <v>275</v>
      </c>
      <c r="B14" s="236">
        <v>165.1</v>
      </c>
      <c r="C14" s="236">
        <f t="shared" si="1"/>
        <v>16.509999999999998</v>
      </c>
      <c r="D14" s="237">
        <f t="shared" si="0"/>
        <v>51.867694710767481</v>
      </c>
    </row>
  </sheetData>
  <mergeCells count="1">
    <mergeCell ref="A1:D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72E8-5F2C-4662-8F4F-1EB656618BD0}">
  <sheetPr>
    <pageSetUpPr fitToPage="1"/>
  </sheetPr>
  <dimension ref="A1:K39"/>
  <sheetViews>
    <sheetView workbookViewId="0">
      <selection sqref="A1:K1"/>
    </sheetView>
  </sheetViews>
  <sheetFormatPr defaultRowHeight="15" x14ac:dyDescent="0.25"/>
  <cols>
    <col min="1" max="1" width="42.85546875" bestFit="1" customWidth="1"/>
    <col min="2" max="2" width="18.140625" customWidth="1"/>
    <col min="3" max="3" width="13.42578125" bestFit="1" customWidth="1"/>
    <col min="4" max="4" width="14.140625" bestFit="1" customWidth="1"/>
    <col min="5" max="5" width="18.5703125" customWidth="1"/>
    <col min="6" max="6" width="28.7109375" bestFit="1" customWidth="1"/>
    <col min="7" max="7" width="28.5703125" bestFit="1" customWidth="1"/>
    <col min="8" max="8" width="13.42578125" bestFit="1" customWidth="1"/>
    <col min="9" max="9" width="14.140625" bestFit="1" customWidth="1"/>
    <col min="10" max="10" width="16.28515625" bestFit="1" customWidth="1"/>
    <col min="11" max="11" width="26" bestFit="1" customWidth="1"/>
  </cols>
  <sheetData>
    <row r="1" spans="1:11" ht="26.25" customHeight="1" thickBot="1" x14ac:dyDescent="0.3">
      <c r="A1" s="636" t="s">
        <v>523</v>
      </c>
      <c r="B1" s="637"/>
      <c r="C1" s="637"/>
      <c r="D1" s="637"/>
      <c r="E1" s="637"/>
      <c r="F1" s="637"/>
      <c r="G1" s="637"/>
      <c r="H1" s="637"/>
      <c r="I1" s="637"/>
      <c r="J1" s="637"/>
      <c r="K1" s="638"/>
    </row>
    <row r="2" spans="1:11" ht="43.5" customHeight="1" thickBot="1" x14ac:dyDescent="0.3">
      <c r="A2" s="346" t="s">
        <v>289</v>
      </c>
      <c r="B2" s="346" t="s">
        <v>524</v>
      </c>
      <c r="C2" s="347" t="s">
        <v>517</v>
      </c>
      <c r="D2" s="346" t="s">
        <v>282</v>
      </c>
      <c r="E2" s="348" t="s">
        <v>283</v>
      </c>
      <c r="F2" s="349" t="s">
        <v>525</v>
      </c>
      <c r="G2" s="346" t="s">
        <v>526</v>
      </c>
      <c r="H2" s="350" t="s">
        <v>517</v>
      </c>
      <c r="I2" s="348" t="s">
        <v>282</v>
      </c>
      <c r="J2" s="351" t="s">
        <v>284</v>
      </c>
      <c r="K2" s="346" t="s">
        <v>527</v>
      </c>
    </row>
    <row r="3" spans="1:11" ht="32.25" customHeight="1" x14ac:dyDescent="0.25">
      <c r="A3" s="352" t="s">
        <v>380</v>
      </c>
      <c r="B3" s="353">
        <v>0.25</v>
      </c>
      <c r="C3" s="352" t="s">
        <v>270</v>
      </c>
      <c r="D3" s="354">
        <v>48</v>
      </c>
      <c r="E3" s="353">
        <f>1.48*2</f>
        <v>2.96</v>
      </c>
      <c r="F3" s="352">
        <f t="shared" ref="F3:F39" si="0">D3*E3</f>
        <v>142.07999999999998</v>
      </c>
      <c r="G3" s="355">
        <v>0.13</v>
      </c>
      <c r="H3" s="352" t="s">
        <v>267</v>
      </c>
      <c r="I3" s="356">
        <v>3</v>
      </c>
      <c r="J3" s="357">
        <v>92.4</v>
      </c>
      <c r="K3" s="352">
        <f t="shared" ref="K3:K39" si="1">I3*J3</f>
        <v>277.20000000000005</v>
      </c>
    </row>
    <row r="4" spans="1:11" ht="32.25" customHeight="1" thickBot="1" x14ac:dyDescent="0.3">
      <c r="A4" s="358" t="s">
        <v>381</v>
      </c>
      <c r="B4" s="359">
        <v>0.22</v>
      </c>
      <c r="C4" s="358" t="s">
        <v>270</v>
      </c>
      <c r="D4" s="360">
        <v>10</v>
      </c>
      <c r="E4" s="359">
        <v>0.9</v>
      </c>
      <c r="F4" s="358">
        <f t="shared" si="0"/>
        <v>9</v>
      </c>
      <c r="G4" s="361">
        <v>0.13</v>
      </c>
      <c r="H4" s="358" t="s">
        <v>267</v>
      </c>
      <c r="I4" s="362">
        <v>1</v>
      </c>
      <c r="J4" s="363">
        <v>17.47</v>
      </c>
      <c r="K4" s="358">
        <f t="shared" si="1"/>
        <v>17.47</v>
      </c>
    </row>
    <row r="5" spans="1:11" ht="32.25" customHeight="1" thickBot="1" x14ac:dyDescent="0.3">
      <c r="A5" s="305" t="s">
        <v>279</v>
      </c>
      <c r="B5" s="98">
        <v>0.2</v>
      </c>
      <c r="C5" s="305" t="s">
        <v>269</v>
      </c>
      <c r="D5" s="364">
        <v>42</v>
      </c>
      <c r="E5" s="98">
        <f>1.96*3</f>
        <v>5.88</v>
      </c>
      <c r="F5" s="305">
        <f t="shared" si="0"/>
        <v>246.96</v>
      </c>
      <c r="G5" s="365">
        <v>0.2</v>
      </c>
      <c r="H5" s="305" t="s">
        <v>269</v>
      </c>
      <c r="I5" s="366">
        <v>3</v>
      </c>
      <c r="J5" s="367">
        <v>84.45</v>
      </c>
      <c r="K5" s="305">
        <f t="shared" si="1"/>
        <v>253.35000000000002</v>
      </c>
    </row>
    <row r="6" spans="1:11" ht="32.25" customHeight="1" x14ac:dyDescent="0.25">
      <c r="A6" s="352" t="s">
        <v>280</v>
      </c>
      <c r="B6" s="353">
        <v>0.2</v>
      </c>
      <c r="C6" s="352" t="s">
        <v>269</v>
      </c>
      <c r="D6" s="354">
        <v>46</v>
      </c>
      <c r="E6" s="353">
        <v>2.57</v>
      </c>
      <c r="F6" s="352">
        <f t="shared" si="0"/>
        <v>118.22</v>
      </c>
      <c r="G6" s="355">
        <v>0.2</v>
      </c>
      <c r="H6" s="352" t="s">
        <v>269</v>
      </c>
      <c r="I6" s="356">
        <v>3</v>
      </c>
      <c r="J6" s="357">
        <v>92.01</v>
      </c>
      <c r="K6" s="352">
        <f t="shared" si="1"/>
        <v>276.03000000000003</v>
      </c>
    </row>
    <row r="7" spans="1:11" ht="32.25" customHeight="1" thickBot="1" x14ac:dyDescent="0.3">
      <c r="A7" s="358" t="s">
        <v>382</v>
      </c>
      <c r="B7" s="359">
        <v>0.17</v>
      </c>
      <c r="C7" s="358" t="s">
        <v>268</v>
      </c>
      <c r="D7" s="360">
        <v>24</v>
      </c>
      <c r="E7" s="359">
        <f>2.06*2</f>
        <v>4.12</v>
      </c>
      <c r="F7" s="358">
        <f t="shared" si="0"/>
        <v>98.88</v>
      </c>
      <c r="G7" s="361">
        <v>0.11</v>
      </c>
      <c r="H7" s="358" t="s">
        <v>266</v>
      </c>
      <c r="I7" s="362">
        <v>3</v>
      </c>
      <c r="J7" s="363">
        <v>47.88</v>
      </c>
      <c r="K7" s="358">
        <f t="shared" si="1"/>
        <v>143.64000000000001</v>
      </c>
    </row>
    <row r="8" spans="1:11" ht="32.25" customHeight="1" x14ac:dyDescent="0.25">
      <c r="A8" s="302" t="s">
        <v>383</v>
      </c>
      <c r="B8" s="368">
        <v>0.25</v>
      </c>
      <c r="C8" s="302" t="s">
        <v>270</v>
      </c>
      <c r="D8" s="369">
        <v>43</v>
      </c>
      <c r="E8" s="368">
        <f>1.33*2+1.07</f>
        <v>3.7300000000000004</v>
      </c>
      <c r="F8" s="302">
        <f t="shared" si="0"/>
        <v>160.39000000000001</v>
      </c>
      <c r="G8" s="370">
        <v>0.13</v>
      </c>
      <c r="H8" s="302" t="s">
        <v>267</v>
      </c>
      <c r="I8" s="371">
        <v>3</v>
      </c>
      <c r="J8" s="372">
        <v>62.63</v>
      </c>
      <c r="K8" s="302">
        <f t="shared" si="1"/>
        <v>187.89000000000001</v>
      </c>
    </row>
    <row r="9" spans="1:11" ht="32.25" customHeight="1" thickBot="1" x14ac:dyDescent="0.3">
      <c r="A9" s="239" t="s">
        <v>385</v>
      </c>
      <c r="B9" s="373">
        <v>0.17</v>
      </c>
      <c r="C9" s="239" t="s">
        <v>268</v>
      </c>
      <c r="D9" s="374">
        <v>5</v>
      </c>
      <c r="E9" s="373">
        <v>1</v>
      </c>
      <c r="F9" s="239">
        <f t="shared" si="0"/>
        <v>5</v>
      </c>
      <c r="G9" s="375">
        <v>0.25</v>
      </c>
      <c r="H9" s="239" t="s">
        <v>270</v>
      </c>
      <c r="I9" s="376">
        <v>1</v>
      </c>
      <c r="J9" s="377">
        <v>5.29</v>
      </c>
      <c r="K9" s="239">
        <f t="shared" si="1"/>
        <v>5.29</v>
      </c>
    </row>
    <row r="10" spans="1:11" ht="32.25" customHeight="1" x14ac:dyDescent="0.25">
      <c r="A10" s="352" t="s">
        <v>285</v>
      </c>
      <c r="B10" s="353">
        <v>0.2</v>
      </c>
      <c r="C10" s="352" t="s">
        <v>269</v>
      </c>
      <c r="D10" s="354">
        <v>42</v>
      </c>
      <c r="E10" s="353">
        <f>1.27*3</f>
        <v>3.81</v>
      </c>
      <c r="F10" s="352">
        <f t="shared" si="0"/>
        <v>160.02000000000001</v>
      </c>
      <c r="G10" s="355">
        <v>0.13</v>
      </c>
      <c r="H10" s="352" t="s">
        <v>267</v>
      </c>
      <c r="I10" s="356">
        <v>3</v>
      </c>
      <c r="J10" s="357">
        <f>44.6*2</f>
        <v>89.2</v>
      </c>
      <c r="K10" s="352">
        <f t="shared" si="1"/>
        <v>267.60000000000002</v>
      </c>
    </row>
    <row r="11" spans="1:11" ht="32.25" customHeight="1" x14ac:dyDescent="0.25">
      <c r="A11" s="378" t="s">
        <v>285</v>
      </c>
      <c r="B11" s="379"/>
      <c r="C11" s="378"/>
      <c r="D11" s="380"/>
      <c r="E11" s="379"/>
      <c r="F11" s="378">
        <f t="shared" si="0"/>
        <v>0</v>
      </c>
      <c r="G11" s="381">
        <v>0.2</v>
      </c>
      <c r="H11" s="378" t="s">
        <v>269</v>
      </c>
      <c r="I11" s="382">
        <v>1</v>
      </c>
      <c r="J11" s="383">
        <f>44.6*2</f>
        <v>89.2</v>
      </c>
      <c r="K11" s="378">
        <f t="shared" si="1"/>
        <v>89.2</v>
      </c>
    </row>
    <row r="12" spans="1:11" ht="32.25" customHeight="1" x14ac:dyDescent="0.25">
      <c r="A12" s="378" t="s">
        <v>528</v>
      </c>
      <c r="B12" s="379">
        <v>0.17</v>
      </c>
      <c r="C12" s="378" t="s">
        <v>268</v>
      </c>
      <c r="D12" s="380">
        <v>1.8</v>
      </c>
      <c r="E12" s="379">
        <v>6</v>
      </c>
      <c r="F12" s="378">
        <f t="shared" si="0"/>
        <v>10.8</v>
      </c>
      <c r="G12" s="381">
        <v>0.13</v>
      </c>
      <c r="H12" s="378" t="s">
        <v>267</v>
      </c>
      <c r="I12" s="382">
        <v>3</v>
      </c>
      <c r="J12" s="383">
        <v>14.4</v>
      </c>
      <c r="K12" s="378">
        <f t="shared" si="1"/>
        <v>43.2</v>
      </c>
    </row>
    <row r="13" spans="1:11" ht="32.25" customHeight="1" thickBot="1" x14ac:dyDescent="0.3">
      <c r="A13" s="358" t="s">
        <v>529</v>
      </c>
      <c r="B13" s="359">
        <v>0.2</v>
      </c>
      <c r="C13" s="358" t="s">
        <v>269</v>
      </c>
      <c r="D13" s="360">
        <v>2</v>
      </c>
      <c r="E13" s="359">
        <v>2.4300000000000002</v>
      </c>
      <c r="F13" s="358">
        <f t="shared" si="0"/>
        <v>4.8600000000000003</v>
      </c>
      <c r="G13" s="361">
        <v>0.13</v>
      </c>
      <c r="H13" s="358" t="s">
        <v>267</v>
      </c>
      <c r="I13" s="362">
        <v>2</v>
      </c>
      <c r="J13" s="363">
        <v>2.2999999999999998</v>
      </c>
      <c r="K13" s="358">
        <f t="shared" si="1"/>
        <v>4.5999999999999996</v>
      </c>
    </row>
    <row r="14" spans="1:11" ht="32.25" customHeight="1" x14ac:dyDescent="0.25">
      <c r="A14" s="302" t="s">
        <v>281</v>
      </c>
      <c r="B14" s="368">
        <v>0.2</v>
      </c>
      <c r="C14" s="302" t="s">
        <v>269</v>
      </c>
      <c r="D14" s="369">
        <v>24</v>
      </c>
      <c r="E14" s="368">
        <f>1.47*2</f>
        <v>2.94</v>
      </c>
      <c r="F14" s="302">
        <f t="shared" si="0"/>
        <v>70.56</v>
      </c>
      <c r="G14" s="370">
        <v>0.16</v>
      </c>
      <c r="H14" s="302" t="s">
        <v>268</v>
      </c>
      <c r="I14" s="371">
        <v>5</v>
      </c>
      <c r="J14" s="372">
        <v>52.63</v>
      </c>
      <c r="K14" s="302">
        <f t="shared" si="1"/>
        <v>263.15000000000003</v>
      </c>
    </row>
    <row r="15" spans="1:11" ht="32.25" customHeight="1" thickBot="1" x14ac:dyDescent="0.3">
      <c r="A15" s="239" t="s">
        <v>384</v>
      </c>
      <c r="B15" s="373">
        <v>0.2</v>
      </c>
      <c r="C15" s="239" t="s">
        <v>269</v>
      </c>
      <c r="D15" s="374">
        <v>18</v>
      </c>
      <c r="E15" s="373">
        <v>1</v>
      </c>
      <c r="F15" s="239">
        <f t="shared" si="0"/>
        <v>18</v>
      </c>
      <c r="G15" s="375">
        <v>0.16</v>
      </c>
      <c r="H15" s="239" t="s">
        <v>268</v>
      </c>
      <c r="I15" s="376">
        <v>2</v>
      </c>
      <c r="J15" s="377">
        <v>28.24</v>
      </c>
      <c r="K15" s="239">
        <f t="shared" si="1"/>
        <v>56.48</v>
      </c>
    </row>
    <row r="16" spans="1:11" ht="32.25" customHeight="1" thickBot="1" x14ac:dyDescent="0.3">
      <c r="A16" s="384" t="s">
        <v>286</v>
      </c>
      <c r="B16" s="385">
        <v>0.2</v>
      </c>
      <c r="C16" s="384" t="s">
        <v>269</v>
      </c>
      <c r="D16" s="386">
        <v>34</v>
      </c>
      <c r="E16" s="385">
        <f>1.67*3</f>
        <v>5.01</v>
      </c>
      <c r="F16" s="384">
        <f t="shared" si="0"/>
        <v>170.34</v>
      </c>
      <c r="G16" s="387">
        <v>0.13</v>
      </c>
      <c r="H16" s="384" t="s">
        <v>267</v>
      </c>
      <c r="I16" s="388">
        <v>4</v>
      </c>
      <c r="J16" s="389">
        <v>84</v>
      </c>
      <c r="K16" s="384">
        <f t="shared" si="1"/>
        <v>336</v>
      </c>
    </row>
    <row r="17" spans="1:11" ht="32.25" customHeight="1" x14ac:dyDescent="0.25">
      <c r="A17" s="302" t="s">
        <v>288</v>
      </c>
      <c r="B17" s="368">
        <v>0.3</v>
      </c>
      <c r="C17" s="302" t="s">
        <v>271</v>
      </c>
      <c r="D17" s="369">
        <v>37</v>
      </c>
      <c r="E17" s="368">
        <f>1.6*3</f>
        <v>4.8000000000000007</v>
      </c>
      <c r="F17" s="302">
        <f t="shared" si="0"/>
        <v>177.60000000000002</v>
      </c>
      <c r="G17" s="370">
        <v>0.11</v>
      </c>
      <c r="H17" s="302" t="s">
        <v>266</v>
      </c>
      <c r="I17" s="371">
        <v>4</v>
      </c>
      <c r="J17" s="372">
        <f>49.7*2</f>
        <v>99.4</v>
      </c>
      <c r="K17" s="302">
        <f t="shared" si="1"/>
        <v>397.6</v>
      </c>
    </row>
    <row r="18" spans="1:11" ht="32.25" customHeight="1" x14ac:dyDescent="0.25">
      <c r="A18" s="238" t="s">
        <v>530</v>
      </c>
      <c r="B18" s="390">
        <v>0.21</v>
      </c>
      <c r="C18" s="238" t="s">
        <v>269</v>
      </c>
      <c r="D18" s="391">
        <v>16</v>
      </c>
      <c r="E18" s="390">
        <v>1</v>
      </c>
      <c r="F18" s="238">
        <f t="shared" si="0"/>
        <v>16</v>
      </c>
      <c r="G18" s="268">
        <v>0.12</v>
      </c>
      <c r="H18" s="238" t="s">
        <v>267</v>
      </c>
      <c r="I18" s="392">
        <v>2</v>
      </c>
      <c r="J18" s="250">
        <v>23.3</v>
      </c>
      <c r="K18" s="238">
        <f t="shared" si="1"/>
        <v>46.6</v>
      </c>
    </row>
    <row r="19" spans="1:11" ht="32.25" customHeight="1" x14ac:dyDescent="0.25">
      <c r="A19" s="238" t="s">
        <v>531</v>
      </c>
      <c r="B19" s="390">
        <v>0.15</v>
      </c>
      <c r="C19" s="238" t="s">
        <v>268</v>
      </c>
      <c r="D19" s="391">
        <v>37</v>
      </c>
      <c r="E19" s="390">
        <v>1.27</v>
      </c>
      <c r="F19" s="238">
        <f t="shared" si="0"/>
        <v>46.99</v>
      </c>
      <c r="G19" s="268">
        <v>0.08</v>
      </c>
      <c r="H19" s="238" t="s">
        <v>265</v>
      </c>
      <c r="I19" s="392">
        <v>2</v>
      </c>
      <c r="J19" s="250">
        <v>80.7</v>
      </c>
      <c r="K19" s="238">
        <f t="shared" si="1"/>
        <v>161.4</v>
      </c>
    </row>
    <row r="20" spans="1:11" ht="32.25" customHeight="1" thickBot="1" x14ac:dyDescent="0.3">
      <c r="A20" s="305" t="s">
        <v>532</v>
      </c>
      <c r="B20" s="98">
        <v>0.25</v>
      </c>
      <c r="C20" s="239" t="s">
        <v>270</v>
      </c>
      <c r="D20" s="364">
        <v>55</v>
      </c>
      <c r="E20" s="98">
        <v>1</v>
      </c>
      <c r="F20" s="239">
        <f t="shared" si="0"/>
        <v>55</v>
      </c>
      <c r="G20" s="365">
        <v>0.12</v>
      </c>
      <c r="H20" s="239" t="s">
        <v>267</v>
      </c>
      <c r="I20" s="366">
        <v>2</v>
      </c>
      <c r="J20" s="367">
        <v>58.4</v>
      </c>
      <c r="K20" s="239">
        <f t="shared" si="1"/>
        <v>116.8</v>
      </c>
    </row>
    <row r="21" spans="1:11" ht="32.25" customHeight="1" x14ac:dyDescent="0.25">
      <c r="A21" s="393" t="s">
        <v>287</v>
      </c>
      <c r="B21" s="357">
        <v>0.25</v>
      </c>
      <c r="C21" s="352" t="s">
        <v>270</v>
      </c>
      <c r="D21" s="354">
        <v>22</v>
      </c>
      <c r="E21" s="356">
        <f>1.3*3</f>
        <v>3.9000000000000004</v>
      </c>
      <c r="F21" s="352">
        <f t="shared" si="0"/>
        <v>85.800000000000011</v>
      </c>
      <c r="G21" s="357">
        <v>0.1</v>
      </c>
      <c r="H21" s="352" t="s">
        <v>266</v>
      </c>
      <c r="I21" s="356">
        <v>4</v>
      </c>
      <c r="J21" s="357">
        <v>75.75</v>
      </c>
      <c r="K21" s="352">
        <f t="shared" si="1"/>
        <v>303</v>
      </c>
    </row>
    <row r="22" spans="1:11" ht="32.25" customHeight="1" x14ac:dyDescent="0.25">
      <c r="A22" s="394" t="s">
        <v>287</v>
      </c>
      <c r="B22" s="383">
        <v>0.1</v>
      </c>
      <c r="C22" s="378">
        <v>3.37</v>
      </c>
      <c r="D22" s="380">
        <v>18</v>
      </c>
      <c r="E22" s="382">
        <v>3.9</v>
      </c>
      <c r="F22" s="378">
        <f t="shared" si="0"/>
        <v>70.2</v>
      </c>
      <c r="G22" s="383"/>
      <c r="H22" s="395" t="s">
        <v>232</v>
      </c>
      <c r="I22" s="382"/>
      <c r="J22" s="383">
        <v>75.75</v>
      </c>
      <c r="K22" s="378">
        <f t="shared" si="1"/>
        <v>0</v>
      </c>
    </row>
    <row r="23" spans="1:11" ht="32.25" customHeight="1" x14ac:dyDescent="0.25">
      <c r="A23" s="394" t="s">
        <v>533</v>
      </c>
      <c r="B23" s="383">
        <v>0.25</v>
      </c>
      <c r="C23" s="378" t="s">
        <v>270</v>
      </c>
      <c r="D23" s="380">
        <v>7</v>
      </c>
      <c r="E23" s="382">
        <v>1.45</v>
      </c>
      <c r="F23" s="378">
        <f t="shared" si="0"/>
        <v>10.15</v>
      </c>
      <c r="G23" s="383">
        <v>0.1</v>
      </c>
      <c r="H23" s="378" t="s">
        <v>266</v>
      </c>
      <c r="I23" s="382">
        <v>2</v>
      </c>
      <c r="J23" s="383">
        <v>31.67</v>
      </c>
      <c r="K23" s="378">
        <f t="shared" si="1"/>
        <v>63.34</v>
      </c>
    </row>
    <row r="24" spans="1:11" ht="32.25" customHeight="1" x14ac:dyDescent="0.25">
      <c r="A24" s="394" t="s">
        <v>533</v>
      </c>
      <c r="B24" s="383">
        <v>0.1</v>
      </c>
      <c r="C24" s="378">
        <v>3.37</v>
      </c>
      <c r="D24" s="380">
        <v>6</v>
      </c>
      <c r="E24" s="382">
        <v>1.45</v>
      </c>
      <c r="F24" s="378">
        <f t="shared" si="0"/>
        <v>8.6999999999999993</v>
      </c>
      <c r="G24" s="383"/>
      <c r="H24" s="395" t="s">
        <v>232</v>
      </c>
      <c r="I24" s="382"/>
      <c r="J24" s="383">
        <v>31.67</v>
      </c>
      <c r="K24" s="378">
        <f t="shared" si="1"/>
        <v>0</v>
      </c>
    </row>
    <row r="25" spans="1:11" ht="32.25" customHeight="1" x14ac:dyDescent="0.25">
      <c r="A25" s="394" t="s">
        <v>534</v>
      </c>
      <c r="B25" s="383">
        <v>0.25</v>
      </c>
      <c r="C25" s="378" t="s">
        <v>270</v>
      </c>
      <c r="D25" s="380">
        <v>10</v>
      </c>
      <c r="E25" s="382">
        <v>1.1499999999999999</v>
      </c>
      <c r="F25" s="378">
        <f t="shared" si="0"/>
        <v>11.5</v>
      </c>
      <c r="G25" s="383">
        <v>0.25</v>
      </c>
      <c r="H25" s="378" t="s">
        <v>270</v>
      </c>
      <c r="I25" s="382">
        <v>1</v>
      </c>
      <c r="J25" s="383">
        <v>19.2</v>
      </c>
      <c r="K25" s="378">
        <f t="shared" si="1"/>
        <v>19.2</v>
      </c>
    </row>
    <row r="26" spans="1:11" ht="32.25" customHeight="1" thickBot="1" x14ac:dyDescent="0.3">
      <c r="A26" s="396" t="s">
        <v>534</v>
      </c>
      <c r="B26" s="363"/>
      <c r="C26" s="358"/>
      <c r="D26" s="360"/>
      <c r="E26" s="362"/>
      <c r="F26" s="358">
        <f t="shared" si="0"/>
        <v>0</v>
      </c>
      <c r="G26" s="363">
        <v>0.15</v>
      </c>
      <c r="H26" s="358" t="s">
        <v>268</v>
      </c>
      <c r="I26" s="362">
        <v>1</v>
      </c>
      <c r="J26" s="363">
        <v>19.2</v>
      </c>
      <c r="K26" s="358">
        <f t="shared" si="1"/>
        <v>19.2</v>
      </c>
    </row>
    <row r="27" spans="1:11" ht="32.25" customHeight="1" x14ac:dyDescent="0.25">
      <c r="A27" s="302" t="s">
        <v>535</v>
      </c>
      <c r="B27" s="368">
        <v>0.23</v>
      </c>
      <c r="C27" s="302" t="s">
        <v>270</v>
      </c>
      <c r="D27" s="369">
        <v>13</v>
      </c>
      <c r="E27" s="368">
        <v>2.15</v>
      </c>
      <c r="F27" s="302">
        <f t="shared" si="0"/>
        <v>27.95</v>
      </c>
      <c r="G27" s="370">
        <v>0.13</v>
      </c>
      <c r="H27" s="302" t="s">
        <v>267</v>
      </c>
      <c r="I27" s="371">
        <v>2</v>
      </c>
      <c r="J27" s="372">
        <v>82.91</v>
      </c>
      <c r="K27" s="302">
        <f t="shared" si="1"/>
        <v>165.82</v>
      </c>
    </row>
    <row r="28" spans="1:11" ht="32.25" customHeight="1" x14ac:dyDescent="0.25">
      <c r="A28" s="302" t="s">
        <v>535</v>
      </c>
      <c r="B28" s="390">
        <v>0.13</v>
      </c>
      <c r="C28" s="238" t="s">
        <v>267</v>
      </c>
      <c r="D28" s="391">
        <v>10</v>
      </c>
      <c r="E28" s="390">
        <v>2.15</v>
      </c>
      <c r="F28" s="238">
        <f t="shared" si="0"/>
        <v>21.5</v>
      </c>
      <c r="G28" s="268" t="s">
        <v>232</v>
      </c>
      <c r="H28" s="305" t="s">
        <v>232</v>
      </c>
      <c r="I28" s="392"/>
      <c r="J28" s="250">
        <v>82.91</v>
      </c>
      <c r="K28" s="238">
        <f t="shared" si="1"/>
        <v>0</v>
      </c>
    </row>
    <row r="29" spans="1:11" ht="32.25" customHeight="1" x14ac:dyDescent="0.25">
      <c r="A29" s="238" t="s">
        <v>536</v>
      </c>
      <c r="B29" s="390">
        <v>0.25</v>
      </c>
      <c r="C29" s="238" t="s">
        <v>270</v>
      </c>
      <c r="D29" s="391">
        <v>3</v>
      </c>
      <c r="E29" s="390">
        <v>1.4</v>
      </c>
      <c r="F29" s="238">
        <f t="shared" si="0"/>
        <v>4.1999999999999993</v>
      </c>
      <c r="G29" s="268">
        <v>0.25</v>
      </c>
      <c r="H29" s="238" t="s">
        <v>270</v>
      </c>
      <c r="I29" s="392">
        <v>1</v>
      </c>
      <c r="J29" s="250">
        <v>3.8</v>
      </c>
      <c r="K29" s="238">
        <f t="shared" si="1"/>
        <v>3.8</v>
      </c>
    </row>
    <row r="30" spans="1:11" ht="32.25" customHeight="1" thickBot="1" x14ac:dyDescent="0.3">
      <c r="A30" s="239" t="s">
        <v>536</v>
      </c>
      <c r="B30" s="373"/>
      <c r="C30" s="239"/>
      <c r="D30" s="374"/>
      <c r="E30" s="373"/>
      <c r="F30" s="239">
        <f t="shared" si="0"/>
        <v>0</v>
      </c>
      <c r="G30" s="375">
        <v>0.12</v>
      </c>
      <c r="H30" s="239" t="s">
        <v>267</v>
      </c>
      <c r="I30" s="376">
        <v>2</v>
      </c>
      <c r="J30" s="377">
        <v>4.0999999999999996</v>
      </c>
      <c r="K30" s="239">
        <f t="shared" si="1"/>
        <v>8.1999999999999993</v>
      </c>
    </row>
    <row r="31" spans="1:11" ht="32.25" customHeight="1" thickBot="1" x14ac:dyDescent="0.3">
      <c r="A31" s="384" t="s">
        <v>290</v>
      </c>
      <c r="B31" s="385">
        <v>0.15</v>
      </c>
      <c r="C31" s="384" t="s">
        <v>268</v>
      </c>
      <c r="D31" s="386">
        <v>31</v>
      </c>
      <c r="E31" s="385">
        <v>1.3</v>
      </c>
      <c r="F31" s="384">
        <f t="shared" si="0"/>
        <v>40.300000000000004</v>
      </c>
      <c r="G31" s="387">
        <v>0.1</v>
      </c>
      <c r="H31" s="384" t="s">
        <v>266</v>
      </c>
      <c r="I31" s="388">
        <v>2</v>
      </c>
      <c r="J31" s="389">
        <v>78.040000000000006</v>
      </c>
      <c r="K31" s="384">
        <f t="shared" si="1"/>
        <v>156.08000000000001</v>
      </c>
    </row>
    <row r="32" spans="1:11" ht="32.25" customHeight="1" thickBot="1" x14ac:dyDescent="0.3">
      <c r="A32" s="305" t="s">
        <v>537</v>
      </c>
      <c r="B32" s="98">
        <v>0.25</v>
      </c>
      <c r="C32" s="305" t="s">
        <v>270</v>
      </c>
      <c r="D32" s="364">
        <v>18</v>
      </c>
      <c r="E32" s="98">
        <v>1.25</v>
      </c>
      <c r="F32" s="305">
        <f t="shared" si="0"/>
        <v>22.5</v>
      </c>
      <c r="G32" s="365">
        <v>0.12</v>
      </c>
      <c r="H32" s="305" t="s">
        <v>267</v>
      </c>
      <c r="I32" s="366">
        <v>2</v>
      </c>
      <c r="J32" s="367">
        <v>28.4</v>
      </c>
      <c r="K32" s="305">
        <f t="shared" si="1"/>
        <v>56.8</v>
      </c>
    </row>
    <row r="33" spans="1:11" ht="32.25" customHeight="1" x14ac:dyDescent="0.25">
      <c r="A33" s="352" t="s">
        <v>538</v>
      </c>
      <c r="B33" s="397">
        <v>0.15</v>
      </c>
      <c r="C33" s="352" t="s">
        <v>268</v>
      </c>
      <c r="D33" s="398">
        <v>18</v>
      </c>
      <c r="E33" s="397">
        <f>1.4*3</f>
        <v>4.1999999999999993</v>
      </c>
      <c r="F33" s="352">
        <f t="shared" si="0"/>
        <v>75.599999999999994</v>
      </c>
      <c r="G33" s="399">
        <v>0.1</v>
      </c>
      <c r="H33" s="352" t="s">
        <v>266</v>
      </c>
      <c r="I33" s="400">
        <v>3</v>
      </c>
      <c r="J33" s="401">
        <v>32</v>
      </c>
      <c r="K33" s="352">
        <f t="shared" si="1"/>
        <v>96</v>
      </c>
    </row>
    <row r="34" spans="1:11" ht="32.25" customHeight="1" thickBot="1" x14ac:dyDescent="0.3">
      <c r="A34" s="358" t="s">
        <v>539</v>
      </c>
      <c r="B34" s="359">
        <v>0.15</v>
      </c>
      <c r="C34" s="358" t="s">
        <v>268</v>
      </c>
      <c r="D34" s="360">
        <v>25</v>
      </c>
      <c r="E34" s="359">
        <v>1.4</v>
      </c>
      <c r="F34" s="358">
        <f t="shared" si="0"/>
        <v>35</v>
      </c>
      <c r="G34" s="361">
        <v>0.1</v>
      </c>
      <c r="H34" s="358" t="s">
        <v>266</v>
      </c>
      <c r="I34" s="362">
        <v>2</v>
      </c>
      <c r="J34" s="363">
        <f>28+28</f>
        <v>56</v>
      </c>
      <c r="K34" s="358">
        <f t="shared" si="1"/>
        <v>112</v>
      </c>
    </row>
    <row r="35" spans="1:11" ht="32.25" customHeight="1" x14ac:dyDescent="0.25">
      <c r="A35" s="303" t="s">
        <v>540</v>
      </c>
      <c r="B35" s="372">
        <v>0.25</v>
      </c>
      <c r="C35" s="302" t="s">
        <v>270</v>
      </c>
      <c r="D35" s="371">
        <v>43</v>
      </c>
      <c r="E35" s="28">
        <f>1.55*2</f>
        <v>3.1</v>
      </c>
      <c r="F35" s="302">
        <f t="shared" si="0"/>
        <v>133.30000000000001</v>
      </c>
      <c r="G35" s="372"/>
      <c r="H35" s="302" t="s">
        <v>232</v>
      </c>
      <c r="I35" s="371">
        <v>3</v>
      </c>
      <c r="J35" s="372">
        <v>76.88</v>
      </c>
      <c r="K35" s="302">
        <f t="shared" si="1"/>
        <v>230.64</v>
      </c>
    </row>
    <row r="36" spans="1:11" ht="32.25" customHeight="1" x14ac:dyDescent="0.25">
      <c r="A36" s="267" t="s">
        <v>541</v>
      </c>
      <c r="B36" s="250">
        <v>0.16</v>
      </c>
      <c r="C36" s="238" t="s">
        <v>268</v>
      </c>
      <c r="D36" s="392">
        <v>46</v>
      </c>
      <c r="E36" s="79">
        <v>0.4</v>
      </c>
      <c r="F36" s="238">
        <f t="shared" si="0"/>
        <v>18.400000000000002</v>
      </c>
      <c r="G36" s="250">
        <v>0.16</v>
      </c>
      <c r="H36" s="238" t="s">
        <v>268</v>
      </c>
      <c r="I36" s="392">
        <v>1</v>
      </c>
      <c r="J36" s="250">
        <v>47.6</v>
      </c>
      <c r="K36" s="238">
        <f t="shared" si="1"/>
        <v>47.6</v>
      </c>
    </row>
    <row r="37" spans="1:11" ht="32.25" customHeight="1" thickBot="1" x14ac:dyDescent="0.3">
      <c r="A37" s="300" t="s">
        <v>541</v>
      </c>
      <c r="B37" s="377"/>
      <c r="C37" s="239"/>
      <c r="D37" s="376"/>
      <c r="E37" s="301"/>
      <c r="F37" s="239">
        <f t="shared" si="0"/>
        <v>0</v>
      </c>
      <c r="G37" s="377">
        <v>0.25</v>
      </c>
      <c r="H37" s="239" t="s">
        <v>270</v>
      </c>
      <c r="I37" s="376">
        <v>1</v>
      </c>
      <c r="J37" s="377">
        <v>47.6</v>
      </c>
      <c r="K37" s="239">
        <f t="shared" si="1"/>
        <v>47.6</v>
      </c>
    </row>
    <row r="38" spans="1:11" ht="32.25" customHeight="1" x14ac:dyDescent="0.25">
      <c r="A38" s="352" t="s">
        <v>542</v>
      </c>
      <c r="B38" s="397">
        <v>0.25</v>
      </c>
      <c r="C38" s="352" t="s">
        <v>270</v>
      </c>
      <c r="D38" s="398">
        <v>21</v>
      </c>
      <c r="E38" s="397">
        <f>2.17*2</f>
        <v>4.34</v>
      </c>
      <c r="F38" s="352">
        <f t="shared" si="0"/>
        <v>91.14</v>
      </c>
      <c r="G38" s="399">
        <v>0.12</v>
      </c>
      <c r="H38" s="352"/>
      <c r="I38" s="400">
        <v>4</v>
      </c>
      <c r="J38" s="401">
        <f>25.7+25.7+15.6+15.6</f>
        <v>82.6</v>
      </c>
      <c r="K38" s="352">
        <f t="shared" si="1"/>
        <v>330.4</v>
      </c>
    </row>
    <row r="39" spans="1:11" ht="32.25" customHeight="1" thickBot="1" x14ac:dyDescent="0.3">
      <c r="A39" s="402" t="s">
        <v>542</v>
      </c>
      <c r="B39" s="359">
        <v>0.1</v>
      </c>
      <c r="C39" s="358" t="s">
        <v>266</v>
      </c>
      <c r="D39" s="360">
        <v>20</v>
      </c>
      <c r="E39" s="359">
        <v>3.5</v>
      </c>
      <c r="F39" s="358">
        <f t="shared" si="0"/>
        <v>70</v>
      </c>
      <c r="G39" s="361"/>
      <c r="H39" s="402" t="s">
        <v>232</v>
      </c>
      <c r="I39" s="362"/>
      <c r="J39" s="363"/>
      <c r="K39" s="358">
        <f t="shared" si="1"/>
        <v>0</v>
      </c>
    </row>
  </sheetData>
  <autoFilter ref="A2:K2" xr:uid="{9474956C-C881-4094-901B-BAA5B24537C3}"/>
  <mergeCells count="1">
    <mergeCell ref="A1:K1"/>
  </mergeCells>
  <pageMargins left="0.511811024" right="0.511811024" top="0.78740157499999996" bottom="0.78740157499999996" header="0.31496062000000002" footer="0.31496062000000002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4263-0F42-4621-8B9D-36CCEC047A6D}">
  <dimension ref="A1:I24"/>
  <sheetViews>
    <sheetView workbookViewId="0">
      <selection sqref="A1:I1"/>
    </sheetView>
  </sheetViews>
  <sheetFormatPr defaultRowHeight="15" x14ac:dyDescent="0.25"/>
  <cols>
    <col min="1" max="1" width="40.42578125" bestFit="1" customWidth="1"/>
    <col min="2" max="2" width="9.85546875" customWidth="1"/>
    <col min="3" max="3" width="9.42578125" customWidth="1"/>
    <col min="4" max="4" width="8.42578125" customWidth="1"/>
    <col min="6" max="6" width="10" customWidth="1"/>
    <col min="8" max="8" width="7.85546875" bestFit="1" customWidth="1"/>
    <col min="9" max="9" width="10" bestFit="1" customWidth="1"/>
  </cols>
  <sheetData>
    <row r="1" spans="1:9" ht="15.75" thickBot="1" x14ac:dyDescent="0.3">
      <c r="A1" s="639" t="s">
        <v>548</v>
      </c>
      <c r="B1" s="640"/>
      <c r="C1" s="640"/>
      <c r="D1" s="640"/>
      <c r="E1" s="640"/>
      <c r="F1" s="640"/>
      <c r="G1" s="640"/>
      <c r="H1" s="640"/>
      <c r="I1" s="641"/>
    </row>
    <row r="2" spans="1:9" ht="15.75" thickBot="1" x14ac:dyDescent="0.3">
      <c r="A2" s="642" t="s">
        <v>289</v>
      </c>
      <c r="B2" s="644" t="s">
        <v>549</v>
      </c>
      <c r="C2" s="645"/>
      <c r="D2" s="645"/>
      <c r="E2" s="646"/>
      <c r="F2" s="644" t="s">
        <v>550</v>
      </c>
      <c r="G2" s="645"/>
      <c r="H2" s="645"/>
      <c r="I2" s="646"/>
    </row>
    <row r="3" spans="1:9" ht="45.75" thickBot="1" x14ac:dyDescent="0.3">
      <c r="A3" s="643"/>
      <c r="B3" s="415" t="s">
        <v>562</v>
      </c>
      <c r="C3" s="416" t="s">
        <v>517</v>
      </c>
      <c r="D3" s="415" t="s">
        <v>282</v>
      </c>
      <c r="E3" s="417" t="s">
        <v>563</v>
      </c>
      <c r="F3" s="415" t="s">
        <v>562</v>
      </c>
      <c r="G3" s="418" t="s">
        <v>517</v>
      </c>
      <c r="H3" s="415" t="s">
        <v>282</v>
      </c>
      <c r="I3" s="419" t="s">
        <v>564</v>
      </c>
    </row>
    <row r="4" spans="1:9" x14ac:dyDescent="0.25">
      <c r="A4" s="647" t="s">
        <v>380</v>
      </c>
      <c r="B4" s="420">
        <v>0.25</v>
      </c>
      <c r="C4" s="304" t="s">
        <v>270</v>
      </c>
      <c r="D4" s="647">
        <v>58</v>
      </c>
      <c r="E4" s="649">
        <f>1.48*2</f>
        <v>2.96</v>
      </c>
      <c r="F4" s="404">
        <v>0.13</v>
      </c>
      <c r="G4" s="304" t="s">
        <v>267</v>
      </c>
      <c r="H4" s="647">
        <v>4</v>
      </c>
      <c r="I4" s="651">
        <v>92.4</v>
      </c>
    </row>
    <row r="5" spans="1:9" ht="15.75" thickBot="1" x14ac:dyDescent="0.3">
      <c r="A5" s="648"/>
      <c r="B5" s="421">
        <v>0.22</v>
      </c>
      <c r="C5" s="240" t="s">
        <v>270</v>
      </c>
      <c r="D5" s="648"/>
      <c r="E5" s="650"/>
      <c r="F5" s="407">
        <v>0.13</v>
      </c>
      <c r="G5" s="240" t="s">
        <v>267</v>
      </c>
      <c r="H5" s="648"/>
      <c r="I5" s="652"/>
    </row>
    <row r="6" spans="1:9" ht="15.75" thickBot="1" x14ac:dyDescent="0.3">
      <c r="A6" s="305" t="s">
        <v>279</v>
      </c>
      <c r="B6" s="422">
        <v>0.2</v>
      </c>
      <c r="C6" s="305" t="s">
        <v>269</v>
      </c>
      <c r="D6" s="364">
        <v>42</v>
      </c>
      <c r="E6" s="422">
        <f>1.96*3</f>
        <v>5.88</v>
      </c>
      <c r="F6" s="365">
        <v>0.2</v>
      </c>
      <c r="G6" s="305" t="s">
        <v>269</v>
      </c>
      <c r="H6" s="305">
        <v>3</v>
      </c>
      <c r="I6" s="423">
        <v>84.45</v>
      </c>
    </row>
    <row r="7" spans="1:9" x14ac:dyDescent="0.25">
      <c r="A7" s="304" t="s">
        <v>280</v>
      </c>
      <c r="B7" s="420">
        <v>0.2</v>
      </c>
      <c r="C7" s="304" t="s">
        <v>269</v>
      </c>
      <c r="D7" s="304">
        <v>22</v>
      </c>
      <c r="E7" s="649">
        <f>2.06*2</f>
        <v>4.12</v>
      </c>
      <c r="F7" s="404">
        <v>0.2</v>
      </c>
      <c r="G7" s="304" t="s">
        <v>269</v>
      </c>
      <c r="H7" s="304">
        <v>3</v>
      </c>
      <c r="I7" s="424">
        <v>92.01</v>
      </c>
    </row>
    <row r="8" spans="1:9" ht="15.75" thickBot="1" x14ac:dyDescent="0.3">
      <c r="A8" s="240" t="s">
        <v>382</v>
      </c>
      <c r="B8" s="421">
        <v>0.17</v>
      </c>
      <c r="C8" s="240" t="s">
        <v>268</v>
      </c>
      <c r="D8" s="405">
        <v>18</v>
      </c>
      <c r="E8" s="650"/>
      <c r="F8" s="407">
        <v>0.11</v>
      </c>
      <c r="G8" s="240" t="s">
        <v>266</v>
      </c>
      <c r="H8" s="240">
        <v>3</v>
      </c>
      <c r="I8" s="425">
        <v>47.88</v>
      </c>
    </row>
    <row r="9" spans="1:9" ht="15.75" thickBot="1" x14ac:dyDescent="0.3">
      <c r="A9" s="302" t="s">
        <v>383</v>
      </c>
      <c r="B9" s="426">
        <v>0.25</v>
      </c>
      <c r="C9" s="302" t="s">
        <v>270</v>
      </c>
      <c r="D9" s="369">
        <v>43</v>
      </c>
      <c r="E9" s="426">
        <f>1.33*2+1.07</f>
        <v>3.7300000000000004</v>
      </c>
      <c r="F9" s="370">
        <v>0.13</v>
      </c>
      <c r="G9" s="302" t="s">
        <v>267</v>
      </c>
      <c r="H9" s="302">
        <v>3</v>
      </c>
      <c r="I9" s="427">
        <v>62.63</v>
      </c>
    </row>
    <row r="10" spans="1:9" x14ac:dyDescent="0.25">
      <c r="A10" s="304" t="s">
        <v>285</v>
      </c>
      <c r="B10" s="651">
        <v>0.2</v>
      </c>
      <c r="C10" s="647" t="s">
        <v>269</v>
      </c>
      <c r="D10" s="647">
        <v>42</v>
      </c>
      <c r="E10" s="649">
        <f>1.27*3</f>
        <v>3.81</v>
      </c>
      <c r="F10" s="404">
        <v>0.13</v>
      </c>
      <c r="G10" s="304" t="s">
        <v>267</v>
      </c>
      <c r="H10" s="647">
        <v>4</v>
      </c>
      <c r="I10" s="651">
        <f>44.6*2</f>
        <v>89.2</v>
      </c>
    </row>
    <row r="11" spans="1:9" x14ac:dyDescent="0.25">
      <c r="A11" s="238" t="s">
        <v>285</v>
      </c>
      <c r="B11" s="653"/>
      <c r="C11" s="654"/>
      <c r="D11" s="654"/>
      <c r="E11" s="655"/>
      <c r="F11" s="268">
        <v>0.2</v>
      </c>
      <c r="G11" s="238" t="s">
        <v>269</v>
      </c>
      <c r="H11" s="654"/>
      <c r="I11" s="653"/>
    </row>
    <row r="12" spans="1:9" ht="15.75" thickBot="1" x14ac:dyDescent="0.3">
      <c r="A12" s="302" t="s">
        <v>281</v>
      </c>
      <c r="B12" s="426">
        <v>0.2</v>
      </c>
      <c r="C12" s="302" t="s">
        <v>269</v>
      </c>
      <c r="D12" s="369">
        <v>24</v>
      </c>
      <c r="E12" s="426">
        <f>1.47*2</f>
        <v>2.94</v>
      </c>
      <c r="F12" s="370">
        <v>0.16</v>
      </c>
      <c r="G12" s="302" t="s">
        <v>268</v>
      </c>
      <c r="H12" s="302">
        <v>5</v>
      </c>
      <c r="I12" s="427">
        <v>52.63</v>
      </c>
    </row>
    <row r="13" spans="1:9" ht="15.75" thickBot="1" x14ac:dyDescent="0.3">
      <c r="A13" s="309" t="s">
        <v>286</v>
      </c>
      <c r="B13" s="428">
        <v>0.2</v>
      </c>
      <c r="C13" s="309" t="s">
        <v>269</v>
      </c>
      <c r="D13" s="408">
        <v>34</v>
      </c>
      <c r="E13" s="428">
        <f>1.67*3</f>
        <v>5.01</v>
      </c>
      <c r="F13" s="409">
        <v>0.13</v>
      </c>
      <c r="G13" s="309" t="s">
        <v>267</v>
      </c>
      <c r="H13" s="309">
        <v>4</v>
      </c>
      <c r="I13" s="429">
        <v>84</v>
      </c>
    </row>
    <row r="14" spans="1:9" ht="15.75" thickBot="1" x14ac:dyDescent="0.3">
      <c r="A14" s="302" t="s">
        <v>288</v>
      </c>
      <c r="B14" s="426">
        <v>0.3</v>
      </c>
      <c r="C14" s="302" t="s">
        <v>271</v>
      </c>
      <c r="D14" s="369">
        <v>37</v>
      </c>
      <c r="E14" s="426">
        <f>1.6*3</f>
        <v>4.8000000000000007</v>
      </c>
      <c r="F14" s="370">
        <v>0.11</v>
      </c>
      <c r="G14" s="302" t="s">
        <v>266</v>
      </c>
      <c r="H14" s="302">
        <v>4</v>
      </c>
      <c r="I14" s="427">
        <f>49.7*2</f>
        <v>99.4</v>
      </c>
    </row>
    <row r="15" spans="1:9" x14ac:dyDescent="0.25">
      <c r="A15" s="304" t="s">
        <v>287</v>
      </c>
      <c r="B15" s="420">
        <v>0.25</v>
      </c>
      <c r="C15" s="304" t="s">
        <v>270</v>
      </c>
      <c r="D15" s="647">
        <v>40</v>
      </c>
      <c r="E15" s="649">
        <f>1.3*3</f>
        <v>3.9000000000000004</v>
      </c>
      <c r="F15" s="403">
        <v>0.1</v>
      </c>
      <c r="G15" s="304" t="s">
        <v>266</v>
      </c>
      <c r="H15" s="647">
        <v>4</v>
      </c>
      <c r="I15" s="651">
        <v>75.75</v>
      </c>
    </row>
    <row r="16" spans="1:9" ht="15.75" thickBot="1" x14ac:dyDescent="0.3">
      <c r="A16" s="240" t="s">
        <v>287</v>
      </c>
      <c r="B16" s="421">
        <v>0.1</v>
      </c>
      <c r="C16" s="240">
        <v>3.37</v>
      </c>
      <c r="D16" s="648"/>
      <c r="E16" s="650"/>
      <c r="F16" s="406" t="s">
        <v>232</v>
      </c>
      <c r="G16" s="405" t="s">
        <v>232</v>
      </c>
      <c r="H16" s="648"/>
      <c r="I16" s="652"/>
    </row>
    <row r="17" spans="1:9" x14ac:dyDescent="0.25">
      <c r="A17" s="302" t="s">
        <v>535</v>
      </c>
      <c r="B17" s="426">
        <v>0.23</v>
      </c>
      <c r="C17" s="302" t="s">
        <v>270</v>
      </c>
      <c r="D17" s="656">
        <v>33</v>
      </c>
      <c r="E17" s="657">
        <v>2.15</v>
      </c>
      <c r="F17" s="368">
        <v>0.13</v>
      </c>
      <c r="G17" s="302" t="s">
        <v>267</v>
      </c>
      <c r="H17" s="656">
        <v>2</v>
      </c>
      <c r="I17" s="658">
        <v>82.91</v>
      </c>
    </row>
    <row r="18" spans="1:9" ht="15.75" thickBot="1" x14ac:dyDescent="0.3">
      <c r="A18" s="302" t="s">
        <v>535</v>
      </c>
      <c r="B18" s="430">
        <v>0.13</v>
      </c>
      <c r="C18" s="238" t="s">
        <v>267</v>
      </c>
      <c r="D18" s="648"/>
      <c r="E18" s="650"/>
      <c r="F18" s="390" t="s">
        <v>232</v>
      </c>
      <c r="G18" s="305" t="s">
        <v>232</v>
      </c>
      <c r="H18" s="648"/>
      <c r="I18" s="652"/>
    </row>
    <row r="19" spans="1:9" ht="15.75" thickBot="1" x14ac:dyDescent="0.3">
      <c r="A19" s="309" t="s">
        <v>290</v>
      </c>
      <c r="B19" s="428">
        <v>0.15</v>
      </c>
      <c r="C19" s="309" t="s">
        <v>268</v>
      </c>
      <c r="D19" s="408">
        <v>31</v>
      </c>
      <c r="E19" s="428">
        <v>1.3</v>
      </c>
      <c r="F19" s="409">
        <v>0.1</v>
      </c>
      <c r="G19" s="309" t="s">
        <v>266</v>
      </c>
      <c r="H19" s="309">
        <v>2</v>
      </c>
      <c r="I19" s="429">
        <v>78.040000000000006</v>
      </c>
    </row>
    <row r="20" spans="1:9" x14ac:dyDescent="0.25">
      <c r="A20" s="304" t="s">
        <v>538</v>
      </c>
      <c r="B20" s="431">
        <v>0.15</v>
      </c>
      <c r="C20" s="304" t="s">
        <v>268</v>
      </c>
      <c r="D20" s="647">
        <v>43</v>
      </c>
      <c r="E20" s="431">
        <f>1.4*3</f>
        <v>4.1999999999999993</v>
      </c>
      <c r="F20" s="410">
        <v>0.1</v>
      </c>
      <c r="G20" s="304" t="s">
        <v>266</v>
      </c>
      <c r="H20" s="647">
        <v>5</v>
      </c>
      <c r="I20" s="651">
        <f>32+56</f>
        <v>88</v>
      </c>
    </row>
    <row r="21" spans="1:9" ht="15.75" thickBot="1" x14ac:dyDescent="0.3">
      <c r="A21" s="240" t="s">
        <v>539</v>
      </c>
      <c r="B21" s="421">
        <v>0.15</v>
      </c>
      <c r="C21" s="240" t="s">
        <v>268</v>
      </c>
      <c r="D21" s="648"/>
      <c r="E21" s="421">
        <v>1.4</v>
      </c>
      <c r="F21" s="407">
        <v>0.1</v>
      </c>
      <c r="G21" s="240" t="s">
        <v>266</v>
      </c>
      <c r="H21" s="648"/>
      <c r="I21" s="652"/>
    </row>
    <row r="22" spans="1:9" ht="15.75" thickBot="1" x14ac:dyDescent="0.3">
      <c r="A22" s="304" t="s">
        <v>542</v>
      </c>
      <c r="B22" s="431">
        <v>0.25</v>
      </c>
      <c r="C22" s="304" t="s">
        <v>270</v>
      </c>
      <c r="D22" s="647">
        <v>41</v>
      </c>
      <c r="E22" s="431">
        <f>2.17*2</f>
        <v>4.34</v>
      </c>
      <c r="F22" s="407">
        <v>0.13</v>
      </c>
      <c r="G22" s="240" t="s">
        <v>267</v>
      </c>
      <c r="H22" s="647">
        <v>4</v>
      </c>
      <c r="I22" s="651">
        <f>25.7+25.7+15.6+15.6</f>
        <v>82.6</v>
      </c>
    </row>
    <row r="23" spans="1:9" ht="15.75" thickBot="1" x14ac:dyDescent="0.3">
      <c r="A23" s="405" t="s">
        <v>542</v>
      </c>
      <c r="B23" s="432">
        <v>0.1</v>
      </c>
      <c r="C23" s="239" t="s">
        <v>266</v>
      </c>
      <c r="D23" s="656"/>
      <c r="E23" s="432">
        <v>3.5</v>
      </c>
      <c r="F23" s="390" t="s">
        <v>232</v>
      </c>
      <c r="G23" s="305" t="s">
        <v>232</v>
      </c>
      <c r="H23" s="656"/>
      <c r="I23" s="658"/>
    </row>
    <row r="24" spans="1:9" ht="15.75" thickBot="1" x14ac:dyDescent="0.3">
      <c r="A24" s="411" t="s">
        <v>551</v>
      </c>
      <c r="B24" s="433">
        <f>AVERAGE(B4:B23)</f>
        <v>0.19473684210526312</v>
      </c>
      <c r="C24" s="434"/>
      <c r="D24" s="435">
        <f>AVERAGE(D4:D23)</f>
        <v>36.285714285714285</v>
      </c>
      <c r="E24" s="433">
        <f>AVERAGE(E4:E23)</f>
        <v>3.602666666666666</v>
      </c>
      <c r="F24" s="433">
        <f>AVERAGE(F4:F23)</f>
        <v>0.1347058823529412</v>
      </c>
      <c r="G24" s="434"/>
      <c r="H24" s="436">
        <f>AVERAGE(H4:H23)</f>
        <v>3.5714285714285716</v>
      </c>
      <c r="I24" s="437">
        <f>AVERAGE(I4:I23)</f>
        <v>79.421428571428564</v>
      </c>
    </row>
  </sheetData>
  <mergeCells count="30">
    <mergeCell ref="D20:D21"/>
    <mergeCell ref="H20:H21"/>
    <mergeCell ref="I20:I21"/>
    <mergeCell ref="D22:D23"/>
    <mergeCell ref="H22:H23"/>
    <mergeCell ref="I22:I23"/>
    <mergeCell ref="D17:D18"/>
    <mergeCell ref="E17:E18"/>
    <mergeCell ref="H17:H18"/>
    <mergeCell ref="I17:I18"/>
    <mergeCell ref="E7:E8"/>
    <mergeCell ref="I10:I11"/>
    <mergeCell ref="D15:D16"/>
    <mergeCell ref="E15:E16"/>
    <mergeCell ref="H15:H16"/>
    <mergeCell ref="I15:I16"/>
    <mergeCell ref="B10:B11"/>
    <mergeCell ref="C10:C11"/>
    <mergeCell ref="D10:D11"/>
    <mergeCell ref="E10:E11"/>
    <mergeCell ref="H10:H11"/>
    <mergeCell ref="A1:I1"/>
    <mergeCell ref="A2:A3"/>
    <mergeCell ref="B2:E2"/>
    <mergeCell ref="F2:I2"/>
    <mergeCell ref="A4:A5"/>
    <mergeCell ref="D4:D5"/>
    <mergeCell ref="E4:E5"/>
    <mergeCell ref="H4:H5"/>
    <mergeCell ref="I4:I5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AF07-1F31-4B31-BF5C-9DAC8A5D981D}">
  <dimension ref="A1:A9"/>
  <sheetViews>
    <sheetView workbookViewId="0"/>
  </sheetViews>
  <sheetFormatPr defaultRowHeight="15" x14ac:dyDescent="0.25"/>
  <cols>
    <col min="1" max="1" width="72.28515625" customWidth="1"/>
  </cols>
  <sheetData>
    <row r="1" spans="1:1" x14ac:dyDescent="0.25">
      <c r="A1" s="41" t="s">
        <v>565</v>
      </c>
    </row>
    <row r="2" spans="1:1" ht="30" x14ac:dyDescent="0.25">
      <c r="A2" s="80" t="s">
        <v>561</v>
      </c>
    </row>
    <row r="3" spans="1:1" ht="30" x14ac:dyDescent="0.25">
      <c r="A3" s="188" t="s">
        <v>545</v>
      </c>
    </row>
    <row r="4" spans="1:1" ht="30" x14ac:dyDescent="0.25">
      <c r="A4" s="188" t="s">
        <v>215</v>
      </c>
    </row>
    <row r="5" spans="1:1" ht="30" x14ac:dyDescent="0.25">
      <c r="A5" s="188" t="s">
        <v>544</v>
      </c>
    </row>
    <row r="6" spans="1:1" ht="30" x14ac:dyDescent="0.25">
      <c r="A6" s="188" t="s">
        <v>216</v>
      </c>
    </row>
    <row r="7" spans="1:1" ht="30" x14ac:dyDescent="0.25">
      <c r="A7" s="188" t="s">
        <v>546</v>
      </c>
    </row>
    <row r="8" spans="1:1" ht="30" x14ac:dyDescent="0.25">
      <c r="A8" s="188" t="s">
        <v>547</v>
      </c>
    </row>
    <row r="9" spans="1:1" ht="30" x14ac:dyDescent="0.25">
      <c r="A9" s="80" t="s">
        <v>212</v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620E-3BE4-4287-B86B-884357B8C8B9}">
  <dimension ref="A1:E19"/>
  <sheetViews>
    <sheetView workbookViewId="0"/>
  </sheetViews>
  <sheetFormatPr defaultRowHeight="15" x14ac:dyDescent="0.25"/>
  <cols>
    <col min="1" max="1" width="15.85546875" customWidth="1"/>
    <col min="2" max="3" width="14.28515625" customWidth="1"/>
    <col min="4" max="4" width="15.85546875" customWidth="1"/>
    <col min="6" max="6" width="25.7109375" customWidth="1"/>
    <col min="7" max="7" width="28" customWidth="1"/>
    <col min="8" max="8" width="20" customWidth="1"/>
    <col min="9" max="9" width="15.5703125" customWidth="1"/>
  </cols>
  <sheetData>
    <row r="1" spans="1:5" x14ac:dyDescent="0.25">
      <c r="A1" t="s">
        <v>511</v>
      </c>
      <c r="B1" t="s">
        <v>512</v>
      </c>
      <c r="C1" t="s">
        <v>513</v>
      </c>
    </row>
    <row r="2" spans="1:5" x14ac:dyDescent="0.25">
      <c r="A2" s="344" t="s">
        <v>266</v>
      </c>
      <c r="B2">
        <v>1271.6600000000001</v>
      </c>
      <c r="C2">
        <v>523.33000000000004</v>
      </c>
    </row>
    <row r="3" spans="1:5" x14ac:dyDescent="0.25">
      <c r="A3" s="344" t="s">
        <v>268</v>
      </c>
      <c r="B3">
        <v>386.43000000000006</v>
      </c>
      <c r="C3">
        <v>106.96000000000001</v>
      </c>
    </row>
    <row r="4" spans="1:5" x14ac:dyDescent="0.25">
      <c r="A4" s="344" t="s">
        <v>267</v>
      </c>
      <c r="B4">
        <v>1528.1799999999998</v>
      </c>
      <c r="C4">
        <v>778.94</v>
      </c>
    </row>
    <row r="5" spans="1:5" x14ac:dyDescent="0.25">
      <c r="A5" s="344" t="s">
        <v>269</v>
      </c>
      <c r="B5">
        <v>618.58000000000015</v>
      </c>
      <c r="C5">
        <v>365.18</v>
      </c>
    </row>
    <row r="6" spans="1:5" x14ac:dyDescent="0.25">
      <c r="A6" s="344" t="s">
        <v>270</v>
      </c>
      <c r="B6">
        <v>75.89</v>
      </c>
      <c r="C6">
        <v>20.7</v>
      </c>
    </row>
    <row r="7" spans="1:5" x14ac:dyDescent="0.25">
      <c r="A7" s="344" t="s">
        <v>265</v>
      </c>
      <c r="B7">
        <v>161.4</v>
      </c>
      <c r="C7">
        <v>46.99</v>
      </c>
    </row>
    <row r="8" spans="1:5" x14ac:dyDescent="0.25">
      <c r="A8" s="344" t="s">
        <v>514</v>
      </c>
      <c r="B8">
        <v>330.4</v>
      </c>
      <c r="C8">
        <v>91.14</v>
      </c>
    </row>
    <row r="9" spans="1:5" x14ac:dyDescent="0.25">
      <c r="A9" s="344" t="s">
        <v>515</v>
      </c>
      <c r="B9">
        <v>4372.54</v>
      </c>
      <c r="C9">
        <v>1933.2400000000002</v>
      </c>
    </row>
    <row r="11" spans="1:5" x14ac:dyDescent="0.25">
      <c r="A11" s="659" t="s">
        <v>516</v>
      </c>
      <c r="B11" s="659"/>
      <c r="C11" s="659"/>
      <c r="D11" s="659"/>
      <c r="E11" s="659"/>
    </row>
    <row r="12" spans="1:5" ht="27.75" customHeight="1" x14ac:dyDescent="0.25">
      <c r="A12" s="339" t="s">
        <v>517</v>
      </c>
      <c r="B12" s="339" t="s">
        <v>518</v>
      </c>
      <c r="C12" s="339" t="s">
        <v>519</v>
      </c>
      <c r="D12" s="339" t="s">
        <v>520</v>
      </c>
      <c r="E12" s="338" t="s">
        <v>521</v>
      </c>
    </row>
    <row r="13" spans="1:5" x14ac:dyDescent="0.25">
      <c r="A13" s="79" t="s">
        <v>266</v>
      </c>
      <c r="B13" s="79">
        <v>1271.6600000000001</v>
      </c>
      <c r="C13" s="79">
        <v>523.33000000000004</v>
      </c>
      <c r="D13" s="79">
        <f>B13+C13</f>
        <v>1794.9900000000002</v>
      </c>
      <c r="E13" s="205">
        <f t="shared" ref="E13:E18" si="0">D13/$D$19</f>
        <v>0.30505043981890612</v>
      </c>
    </row>
    <row r="14" spans="1:5" x14ac:dyDescent="0.25">
      <c r="A14" s="79" t="s">
        <v>268</v>
      </c>
      <c r="B14" s="79">
        <v>386.43000000000006</v>
      </c>
      <c r="C14" s="79">
        <v>106.96000000000001</v>
      </c>
      <c r="D14" s="79">
        <f t="shared" ref="D14:D18" si="1">B14+C14</f>
        <v>493.3900000000001</v>
      </c>
      <c r="E14" s="205">
        <f t="shared" si="0"/>
        <v>8.3849401112123231E-2</v>
      </c>
    </row>
    <row r="15" spans="1:5" x14ac:dyDescent="0.25">
      <c r="A15" s="79" t="s">
        <v>267</v>
      </c>
      <c r="B15" s="79">
        <v>1528.1799999999998</v>
      </c>
      <c r="C15" s="79">
        <v>778.94</v>
      </c>
      <c r="D15" s="79">
        <f t="shared" si="1"/>
        <v>2307.12</v>
      </c>
      <c r="E15" s="205">
        <f t="shared" si="0"/>
        <v>0.39208461925414323</v>
      </c>
    </row>
    <row r="16" spans="1:5" x14ac:dyDescent="0.25">
      <c r="A16" s="79" t="s">
        <v>269</v>
      </c>
      <c r="B16" s="79">
        <v>618.58000000000015</v>
      </c>
      <c r="C16" s="79">
        <v>365.18</v>
      </c>
      <c r="D16" s="79">
        <f t="shared" si="1"/>
        <v>983.76000000000022</v>
      </c>
      <c r="E16" s="205">
        <f t="shared" si="0"/>
        <v>0.16718556687014807</v>
      </c>
    </row>
    <row r="17" spans="1:5" x14ac:dyDescent="0.25">
      <c r="A17" s="79" t="s">
        <v>270</v>
      </c>
      <c r="B17" s="79">
        <v>75.89</v>
      </c>
      <c r="C17" s="79">
        <v>20.7</v>
      </c>
      <c r="D17" s="79">
        <f t="shared" si="1"/>
        <v>96.59</v>
      </c>
      <c r="E17" s="205">
        <f t="shared" si="0"/>
        <v>1.6415034057074489E-2</v>
      </c>
    </row>
    <row r="18" spans="1:5" x14ac:dyDescent="0.25">
      <c r="A18" s="79" t="s">
        <v>265</v>
      </c>
      <c r="B18" s="79">
        <v>161.4</v>
      </c>
      <c r="C18" s="79">
        <v>46.99</v>
      </c>
      <c r="D18" s="79">
        <f t="shared" si="1"/>
        <v>208.39000000000001</v>
      </c>
      <c r="E18" s="205">
        <f t="shared" si="0"/>
        <v>3.5414938887604858E-2</v>
      </c>
    </row>
    <row r="19" spans="1:5" x14ac:dyDescent="0.25">
      <c r="A19" s="659" t="s">
        <v>522</v>
      </c>
      <c r="B19" s="659"/>
      <c r="C19" s="659"/>
      <c r="D19" s="338">
        <f>SUM(D13:D18)</f>
        <v>5884.2400000000007</v>
      </c>
      <c r="E19" s="345">
        <f>SUM(E13:E18)</f>
        <v>0.99999999999999989</v>
      </c>
    </row>
  </sheetData>
  <mergeCells count="2">
    <mergeCell ref="A11:E11"/>
    <mergeCell ref="A19:C19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E044-3179-49B3-8235-EFD4DC4D6325}">
  <dimension ref="A1:G8"/>
  <sheetViews>
    <sheetView workbookViewId="0">
      <selection sqref="A1:G1"/>
    </sheetView>
  </sheetViews>
  <sheetFormatPr defaultRowHeight="15" x14ac:dyDescent="0.25"/>
  <cols>
    <col min="1" max="1" width="48.42578125" customWidth="1"/>
    <col min="2" max="2" width="13.85546875" customWidth="1"/>
    <col min="3" max="4" width="43.85546875" customWidth="1"/>
    <col min="5" max="5" width="11.28515625" customWidth="1"/>
    <col min="6" max="6" width="14" customWidth="1"/>
    <col min="7" max="7" width="21.42578125" customWidth="1"/>
  </cols>
  <sheetData>
    <row r="1" spans="1:7" ht="18.75" x14ac:dyDescent="0.25">
      <c r="A1" s="661" t="s">
        <v>560</v>
      </c>
      <c r="B1" s="661"/>
      <c r="C1" s="661"/>
      <c r="D1" s="661"/>
      <c r="E1" s="661"/>
      <c r="F1" s="661"/>
      <c r="G1" s="661"/>
    </row>
    <row r="2" spans="1:7" x14ac:dyDescent="0.25">
      <c r="A2" s="412" t="s">
        <v>552</v>
      </c>
      <c r="B2" s="412" t="s">
        <v>555</v>
      </c>
      <c r="C2" s="413" t="s">
        <v>558</v>
      </c>
      <c r="D2" s="413" t="s">
        <v>555</v>
      </c>
      <c r="E2" s="412" t="s">
        <v>106</v>
      </c>
      <c r="F2" s="412" t="s">
        <v>107</v>
      </c>
      <c r="G2" s="413" t="s">
        <v>557</v>
      </c>
    </row>
    <row r="3" spans="1:7" ht="75" x14ac:dyDescent="0.25">
      <c r="A3" s="80" t="s">
        <v>182</v>
      </c>
      <c r="B3" s="79">
        <v>0.19450000000000001</v>
      </c>
      <c r="C3" s="79">
        <v>4</v>
      </c>
      <c r="D3" s="79">
        <f>B3/C3</f>
        <v>4.8625000000000002E-2</v>
      </c>
      <c r="E3" s="79" t="s">
        <v>554</v>
      </c>
      <c r="F3" s="79">
        <f>20*4*2+2.4*30*2</f>
        <v>304</v>
      </c>
      <c r="G3" s="79">
        <f>D3*F3</f>
        <v>14.782</v>
      </c>
    </row>
    <row r="4" spans="1:7" ht="45" x14ac:dyDescent="0.25">
      <c r="A4" s="80" t="s">
        <v>233</v>
      </c>
      <c r="B4" s="79">
        <v>0.32579999999999998</v>
      </c>
      <c r="C4" s="79">
        <v>4</v>
      </c>
      <c r="D4" s="79">
        <f t="shared" ref="D4:D5" si="0">B4/C4</f>
        <v>8.1449999999999995E-2</v>
      </c>
      <c r="E4" s="79" t="s">
        <v>554</v>
      </c>
      <c r="F4" s="79">
        <f>20*4*2+2.4*30*2</f>
        <v>304</v>
      </c>
      <c r="G4" s="79">
        <f t="shared" ref="G4" si="1">D4*F4</f>
        <v>24.7608</v>
      </c>
    </row>
    <row r="5" spans="1:7" x14ac:dyDescent="0.25">
      <c r="A5" s="182" t="s">
        <v>553</v>
      </c>
      <c r="B5" s="79">
        <v>0.44009185465351902</v>
      </c>
      <c r="C5" s="79">
        <v>4</v>
      </c>
      <c r="D5" s="79">
        <f t="shared" si="0"/>
        <v>0.11002296366337976</v>
      </c>
      <c r="E5" s="79" t="s">
        <v>556</v>
      </c>
      <c r="F5" s="79">
        <v>50</v>
      </c>
      <c r="G5" s="79">
        <f>D5*F5</f>
        <v>5.5011481831689881</v>
      </c>
    </row>
    <row r="6" spans="1:7" ht="75" x14ac:dyDescent="0.25">
      <c r="A6" s="186" t="s">
        <v>293</v>
      </c>
      <c r="B6" s="79">
        <v>0.67789999999999995</v>
      </c>
      <c r="C6" s="79">
        <v>4</v>
      </c>
      <c r="D6" s="79">
        <f>B6/C6</f>
        <v>0.16947499999999999</v>
      </c>
      <c r="E6" s="79" t="s">
        <v>554</v>
      </c>
      <c r="F6" s="79">
        <f>(3.5*40+4*(20*2+30*2))*0.3</f>
        <v>162</v>
      </c>
      <c r="G6" s="79">
        <f>D6*F6</f>
        <v>27.454949999999997</v>
      </c>
    </row>
    <row r="7" spans="1:7" x14ac:dyDescent="0.25">
      <c r="A7" s="660" t="s">
        <v>23</v>
      </c>
      <c r="B7" s="660"/>
      <c r="C7" s="660"/>
      <c r="D7" s="660"/>
      <c r="E7" s="660"/>
      <c r="F7" s="660"/>
      <c r="G7" s="414">
        <f>SUM(G3:G6)</f>
        <v>72.49889818316899</v>
      </c>
    </row>
    <row r="8" spans="1:7" x14ac:dyDescent="0.25">
      <c r="A8" s="660" t="s">
        <v>559</v>
      </c>
      <c r="B8" s="660"/>
      <c r="C8" s="660"/>
      <c r="D8" s="660"/>
      <c r="E8" s="660"/>
      <c r="F8" s="660"/>
      <c r="G8" s="41">
        <f>G7/8.33</f>
        <v>8.7033491216289303</v>
      </c>
    </row>
  </sheetData>
  <mergeCells count="3">
    <mergeCell ref="A7:F7"/>
    <mergeCell ref="A8:F8"/>
    <mergeCell ref="A1:G1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7156-F66E-4947-B801-AAB92AD9C624}">
  <dimension ref="A1:I33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9" x14ac:dyDescent="0.25">
      <c r="A1" s="41" t="s">
        <v>358</v>
      </c>
      <c r="B1" s="552" t="s">
        <v>227</v>
      </c>
      <c r="C1" s="552"/>
      <c r="D1" s="552"/>
      <c r="E1" s="552"/>
      <c r="F1" s="552"/>
      <c r="G1" s="41" t="s">
        <v>194</v>
      </c>
    </row>
    <row r="2" spans="1:9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9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  <c r="I3" s="297">
        <f>G3*0.0603</f>
        <v>0.11663165699999999</v>
      </c>
    </row>
    <row r="4" spans="1:9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0.32579999999999998</v>
      </c>
      <c r="F4" s="113">
        <v>20.41</v>
      </c>
      <c r="G4" s="192">
        <f>E4*F4</f>
        <v>6.649578</v>
      </c>
      <c r="I4" s="297">
        <f>G4*0.0603</f>
        <v>0.40096955340000001</v>
      </c>
    </row>
    <row r="5" spans="1:9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0.32579999999999998</v>
      </c>
      <c r="F5" s="113">
        <v>27.91</v>
      </c>
      <c r="G5" s="192">
        <f>E5*F5</f>
        <v>9.0930780000000002</v>
      </c>
      <c r="I5" s="297">
        <f>G5*0.0603</f>
        <v>0.54831260339999999</v>
      </c>
    </row>
    <row r="6" spans="1:9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>E6*F6</f>
        <v>0</v>
      </c>
    </row>
    <row r="7" spans="1:9" ht="30" x14ac:dyDescent="0.25">
      <c r="A7" s="41" t="s">
        <v>211</v>
      </c>
      <c r="B7" s="79">
        <v>11002</v>
      </c>
      <c r="C7" s="243" t="s">
        <v>214</v>
      </c>
      <c r="D7" s="79" t="s">
        <v>213</v>
      </c>
      <c r="E7" s="79">
        <f>0.0025/2</f>
        <v>1.25E-3</v>
      </c>
      <c r="F7" s="113">
        <v>53.94</v>
      </c>
      <c r="G7" s="192">
        <f>E16*F7</f>
        <v>6.7424999999999999E-2</v>
      </c>
    </row>
    <row r="8" spans="1:9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>E8*F8</f>
        <v>41.199235000000002</v>
      </c>
    </row>
    <row r="9" spans="1:9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>E9*F9</f>
        <v>0</v>
      </c>
    </row>
    <row r="10" spans="1:9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>E10*F10</f>
        <v>0</v>
      </c>
    </row>
    <row r="11" spans="1:9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58.943505999999999</v>
      </c>
    </row>
    <row r="13" spans="1:9" x14ac:dyDescent="0.25">
      <c r="B13" t="s">
        <v>428</v>
      </c>
    </row>
    <row r="14" spans="1:9" x14ac:dyDescent="0.25">
      <c r="C14" s="98" t="s">
        <v>190</v>
      </c>
      <c r="D14" s="98" t="s">
        <v>187</v>
      </c>
      <c r="E14" s="98">
        <v>0.32579999999999998</v>
      </c>
    </row>
    <row r="15" spans="1:9" x14ac:dyDescent="0.25">
      <c r="C15" s="98" t="s">
        <v>210</v>
      </c>
      <c r="D15" s="98" t="s">
        <v>187</v>
      </c>
      <c r="E15" s="98">
        <v>0.32579999999999998</v>
      </c>
    </row>
    <row r="16" spans="1:9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98">
        <v>0.87009999999999998</v>
      </c>
      <c r="G19" s="299">
        <f>1/E19</f>
        <v>1.1492931846914147</v>
      </c>
    </row>
    <row r="21" spans="1:7" x14ac:dyDescent="0.25">
      <c r="B21" t="s">
        <v>430</v>
      </c>
    </row>
    <row r="23" spans="1:7" x14ac:dyDescent="0.25">
      <c r="A23" s="41" t="s">
        <v>358</v>
      </c>
      <c r="B23" s="552" t="s">
        <v>432</v>
      </c>
      <c r="C23" s="552"/>
      <c r="D23" s="552"/>
      <c r="E23" s="552"/>
      <c r="F23" s="552"/>
      <c r="G23" s="41" t="s">
        <v>198</v>
      </c>
    </row>
    <row r="24" spans="1:7" x14ac:dyDescent="0.25">
      <c r="A24" s="41" t="s">
        <v>204</v>
      </c>
      <c r="B24" s="41" t="s">
        <v>78</v>
      </c>
      <c r="C24" s="41" t="s">
        <v>19</v>
      </c>
      <c r="D24" s="41" t="s">
        <v>106</v>
      </c>
      <c r="E24" s="41" t="s">
        <v>205</v>
      </c>
      <c r="F24" s="41" t="s">
        <v>206</v>
      </c>
      <c r="G24" s="41" t="s">
        <v>207</v>
      </c>
    </row>
    <row r="25" spans="1:7" ht="60" x14ac:dyDescent="0.25">
      <c r="A25" s="41" t="s">
        <v>186</v>
      </c>
      <c r="B25" s="79">
        <v>94962</v>
      </c>
      <c r="C25" s="188" t="s">
        <v>208</v>
      </c>
      <c r="D25" s="79" t="s">
        <v>209</v>
      </c>
      <c r="E25" s="79">
        <f t="shared" ref="E25:E30" si="0">E3*$G$19</f>
        <v>5.171819331111366E-3</v>
      </c>
      <c r="F25" s="113">
        <v>429.82</v>
      </c>
      <c r="G25" s="192">
        <f>E25*F25</f>
        <v>2.2229513848982871</v>
      </c>
    </row>
    <row r="26" spans="1:7" x14ac:dyDescent="0.25">
      <c r="A26" s="41" t="s">
        <v>186</v>
      </c>
      <c r="B26" s="79">
        <v>88316</v>
      </c>
      <c r="C26" s="188" t="s">
        <v>190</v>
      </c>
      <c r="D26" s="79" t="s">
        <v>187</v>
      </c>
      <c r="E26" s="298">
        <f t="shared" si="0"/>
        <v>0.37443971957246291</v>
      </c>
      <c r="F26" s="113">
        <v>20.41</v>
      </c>
      <c r="G26" s="192">
        <f>E26*F26</f>
        <v>7.6423146764739682</v>
      </c>
    </row>
    <row r="27" spans="1:7" x14ac:dyDescent="0.25">
      <c r="A27" s="41" t="s">
        <v>186</v>
      </c>
      <c r="B27" s="79">
        <v>88315</v>
      </c>
      <c r="C27" s="188" t="s">
        <v>210</v>
      </c>
      <c r="D27" s="79" t="s">
        <v>187</v>
      </c>
      <c r="E27" s="298">
        <f t="shared" si="0"/>
        <v>0.37443971957246291</v>
      </c>
      <c r="F27" s="113">
        <v>27.91</v>
      </c>
      <c r="G27" s="192">
        <f>E27*F27</f>
        <v>10.45061257326744</v>
      </c>
    </row>
    <row r="28" spans="1:7" ht="30" x14ac:dyDescent="0.25">
      <c r="A28" s="41" t="s">
        <v>211</v>
      </c>
      <c r="B28" s="79">
        <v>43130</v>
      </c>
      <c r="C28" s="188" t="s">
        <v>212</v>
      </c>
      <c r="D28" s="79" t="s">
        <v>213</v>
      </c>
      <c r="E28" s="79">
        <f t="shared" si="0"/>
        <v>0</v>
      </c>
      <c r="F28" s="113">
        <v>21.4</v>
      </c>
      <c r="G28" s="192">
        <f>E28*F28</f>
        <v>0</v>
      </c>
    </row>
    <row r="29" spans="1:7" ht="30" x14ac:dyDescent="0.25">
      <c r="A29" s="41" t="s">
        <v>211</v>
      </c>
      <c r="B29" s="79">
        <v>11002</v>
      </c>
      <c r="C29" s="243" t="s">
        <v>214</v>
      </c>
      <c r="D29" s="79" t="s">
        <v>213</v>
      </c>
      <c r="E29" s="298">
        <f t="shared" si="0"/>
        <v>1.4366164808642685E-3</v>
      </c>
      <c r="F29" s="113">
        <v>53.94</v>
      </c>
      <c r="G29" s="192">
        <f>E38*F29</f>
        <v>0</v>
      </c>
    </row>
    <row r="30" spans="1:7" ht="45" x14ac:dyDescent="0.25">
      <c r="A30" s="41" t="s">
        <v>211</v>
      </c>
      <c r="B30" s="79">
        <v>7697</v>
      </c>
      <c r="C30" s="188" t="s">
        <v>431</v>
      </c>
      <c r="D30" s="79" t="s">
        <v>198</v>
      </c>
      <c r="E30" s="298">
        <f t="shared" si="0"/>
        <v>0.99999999999999989</v>
      </c>
      <c r="F30" s="113">
        <v>55.01</v>
      </c>
      <c r="G30" s="192">
        <f>E30*F30</f>
        <v>55.009999999999991</v>
      </c>
    </row>
    <row r="31" spans="1:7" ht="45" x14ac:dyDescent="0.25">
      <c r="A31" s="41" t="s">
        <v>211</v>
      </c>
      <c r="B31" s="79">
        <v>7679</v>
      </c>
      <c r="C31" s="188" t="s">
        <v>216</v>
      </c>
      <c r="D31" s="79" t="s">
        <v>198</v>
      </c>
      <c r="E31" s="79">
        <v>0</v>
      </c>
      <c r="F31" s="113">
        <v>79.319999999999993</v>
      </c>
      <c r="G31" s="192">
        <f>E31*F31</f>
        <v>0</v>
      </c>
    </row>
    <row r="32" spans="1:7" ht="45" x14ac:dyDescent="0.25">
      <c r="A32" s="41" t="s">
        <v>211</v>
      </c>
      <c r="B32" s="79">
        <v>7167</v>
      </c>
      <c r="C32" s="188" t="s">
        <v>217</v>
      </c>
      <c r="D32" s="79" t="s">
        <v>218</v>
      </c>
      <c r="E32" s="79">
        <v>0</v>
      </c>
      <c r="F32" s="113">
        <v>32.9</v>
      </c>
      <c r="G32" s="192">
        <f>E32*F32</f>
        <v>0</v>
      </c>
    </row>
    <row r="33" spans="1:7" x14ac:dyDescent="0.25">
      <c r="A33" s="549" t="s">
        <v>219</v>
      </c>
      <c r="B33" s="550"/>
      <c r="C33" s="550"/>
      <c r="D33" s="550"/>
      <c r="E33" s="550"/>
      <c r="F33" s="551"/>
      <c r="G33" s="193">
        <f>SUM(G25:G32)</f>
        <v>75.325878634639679</v>
      </c>
    </row>
  </sheetData>
  <mergeCells count="4">
    <mergeCell ref="B1:F1"/>
    <mergeCell ref="A11:F11"/>
    <mergeCell ref="B23:F23"/>
    <mergeCell ref="A33:F33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BC09-5DC7-4C80-BCCE-06A43BA6C8C7}">
  <dimension ref="A1:I33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9" x14ac:dyDescent="0.25">
      <c r="A1" s="41" t="s">
        <v>358</v>
      </c>
      <c r="B1" s="552" t="s">
        <v>227</v>
      </c>
      <c r="C1" s="552"/>
      <c r="D1" s="552"/>
      <c r="E1" s="552"/>
      <c r="F1" s="552"/>
      <c r="G1" s="41" t="s">
        <v>194</v>
      </c>
    </row>
    <row r="2" spans="1:9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9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  <c r="I3" s="297">
        <f>G3*0.0603</f>
        <v>0.11663165699999999</v>
      </c>
    </row>
    <row r="4" spans="1:9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0.32579999999999998</v>
      </c>
      <c r="F4" s="113">
        <v>20.41</v>
      </c>
      <c r="G4" s="192">
        <f>E4*F4</f>
        <v>6.649578</v>
      </c>
      <c r="I4" s="297">
        <f>G4*0.0603</f>
        <v>0.40096955340000001</v>
      </c>
    </row>
    <row r="5" spans="1:9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0.32579999999999998</v>
      </c>
      <c r="F5" s="113">
        <v>27.91</v>
      </c>
      <c r="G5" s="192">
        <f t="shared" ref="G5:G10" si="0">E5*F5</f>
        <v>9.0930780000000002</v>
      </c>
      <c r="I5" s="297">
        <f>G5*0.0603</f>
        <v>0.54831260339999999</v>
      </c>
    </row>
    <row r="6" spans="1:9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9" ht="30" x14ac:dyDescent="0.25">
      <c r="A7" s="41" t="s">
        <v>211</v>
      </c>
      <c r="B7" s="79">
        <v>11002</v>
      </c>
      <c r="C7" s="243" t="s">
        <v>214</v>
      </c>
      <c r="D7" s="79" t="s">
        <v>213</v>
      </c>
      <c r="E7" s="79">
        <f>0.0025/2</f>
        <v>1.25E-3</v>
      </c>
      <c r="F7" s="113">
        <v>53.94</v>
      </c>
      <c r="G7" s="192">
        <f>E16*F7</f>
        <v>6.7424999999999999E-2</v>
      </c>
    </row>
    <row r="8" spans="1:9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 t="shared" si="0"/>
        <v>41.199235000000002</v>
      </c>
    </row>
    <row r="9" spans="1:9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113">
        <v>79.319999999999993</v>
      </c>
      <c r="G9" s="192">
        <f t="shared" si="0"/>
        <v>0</v>
      </c>
    </row>
    <row r="10" spans="1:9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9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58.943505999999999</v>
      </c>
    </row>
    <row r="13" spans="1:9" x14ac:dyDescent="0.25">
      <c r="B13" t="s">
        <v>428</v>
      </c>
    </row>
    <row r="14" spans="1:9" x14ac:dyDescent="0.25">
      <c r="C14" s="98" t="s">
        <v>190</v>
      </c>
      <c r="D14" s="98" t="s">
        <v>187</v>
      </c>
      <c r="E14" s="98">
        <v>0.32579999999999998</v>
      </c>
    </row>
    <row r="15" spans="1:9" x14ac:dyDescent="0.25">
      <c r="C15" s="98" t="s">
        <v>210</v>
      </c>
      <c r="D15" s="98" t="s">
        <v>187</v>
      </c>
      <c r="E15" s="98">
        <v>0.32579999999999998</v>
      </c>
    </row>
    <row r="16" spans="1:9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98">
        <v>0.87009999999999998</v>
      </c>
      <c r="G19" s="299">
        <f>1/E19</f>
        <v>1.1492931846914147</v>
      </c>
    </row>
    <row r="21" spans="1:7" x14ac:dyDescent="0.25">
      <c r="B21" t="s">
        <v>430</v>
      </c>
    </row>
    <row r="23" spans="1:7" x14ac:dyDescent="0.25">
      <c r="A23" s="41" t="s">
        <v>358</v>
      </c>
      <c r="B23" s="552" t="s">
        <v>433</v>
      </c>
      <c r="C23" s="552"/>
      <c r="D23" s="552"/>
      <c r="E23" s="552"/>
      <c r="F23" s="552"/>
      <c r="G23" s="41" t="s">
        <v>198</v>
      </c>
    </row>
    <row r="24" spans="1:7" x14ac:dyDescent="0.25">
      <c r="A24" s="41" t="s">
        <v>204</v>
      </c>
      <c r="B24" s="41" t="s">
        <v>78</v>
      </c>
      <c r="C24" s="41" t="s">
        <v>19</v>
      </c>
      <c r="D24" s="41" t="s">
        <v>106</v>
      </c>
      <c r="E24" s="41" t="s">
        <v>205</v>
      </c>
      <c r="F24" s="41" t="s">
        <v>206</v>
      </c>
      <c r="G24" s="41" t="s">
        <v>207</v>
      </c>
    </row>
    <row r="25" spans="1:7" ht="60" x14ac:dyDescent="0.25">
      <c r="A25" s="41" t="s">
        <v>186</v>
      </c>
      <c r="B25" s="79">
        <v>94962</v>
      </c>
      <c r="C25" s="188" t="s">
        <v>208</v>
      </c>
      <c r="D25" s="79" t="s">
        <v>209</v>
      </c>
      <c r="E25" s="79">
        <f>E3*$G$19</f>
        <v>5.171819331111366E-3</v>
      </c>
      <c r="F25" s="113">
        <v>429.82</v>
      </c>
      <c r="G25" s="192">
        <f>E25*F25</f>
        <v>2.2229513848982871</v>
      </c>
    </row>
    <row r="26" spans="1:7" x14ac:dyDescent="0.25">
      <c r="A26" s="41" t="s">
        <v>186</v>
      </c>
      <c r="B26" s="79">
        <v>88316</v>
      </c>
      <c r="C26" s="188" t="s">
        <v>190</v>
      </c>
      <c r="D26" s="79" t="s">
        <v>187</v>
      </c>
      <c r="E26" s="298">
        <f t="shared" ref="E26:E30" si="1">E4*$G$19</f>
        <v>0.37443971957246291</v>
      </c>
      <c r="F26" s="113">
        <v>20.41</v>
      </c>
      <c r="G26" s="192">
        <f>E26*F26</f>
        <v>7.6423146764739682</v>
      </c>
    </row>
    <row r="27" spans="1:7" x14ac:dyDescent="0.25">
      <c r="A27" s="41" t="s">
        <v>186</v>
      </c>
      <c r="B27" s="79">
        <v>88315</v>
      </c>
      <c r="C27" s="188" t="s">
        <v>210</v>
      </c>
      <c r="D27" s="79" t="s">
        <v>187</v>
      </c>
      <c r="E27" s="298">
        <f t="shared" si="1"/>
        <v>0.37443971957246291</v>
      </c>
      <c r="F27" s="113">
        <v>27.91</v>
      </c>
      <c r="G27" s="192">
        <f t="shared" ref="G27:G28" si="2">E27*F27</f>
        <v>10.45061257326744</v>
      </c>
    </row>
    <row r="28" spans="1:7" ht="30" x14ac:dyDescent="0.25">
      <c r="A28" s="41" t="s">
        <v>211</v>
      </c>
      <c r="B28" s="79">
        <v>43130</v>
      </c>
      <c r="C28" s="188" t="s">
        <v>212</v>
      </c>
      <c r="D28" s="79" t="s">
        <v>213</v>
      </c>
      <c r="E28" s="79">
        <f t="shared" si="1"/>
        <v>0</v>
      </c>
      <c r="F28" s="113">
        <v>21.4</v>
      </c>
      <c r="G28" s="192">
        <f t="shared" si="2"/>
        <v>0</v>
      </c>
    </row>
    <row r="29" spans="1:7" ht="30" x14ac:dyDescent="0.25">
      <c r="A29" s="41" t="s">
        <v>211</v>
      </c>
      <c r="B29" s="79">
        <v>11002</v>
      </c>
      <c r="C29" s="243" t="s">
        <v>214</v>
      </c>
      <c r="D29" s="79" t="s">
        <v>213</v>
      </c>
      <c r="E29" s="298">
        <f t="shared" si="1"/>
        <v>1.4366164808642685E-3</v>
      </c>
      <c r="F29" s="113">
        <v>53.94</v>
      </c>
      <c r="G29" s="192">
        <f>E38*F29</f>
        <v>0</v>
      </c>
    </row>
    <row r="30" spans="1:7" ht="45" x14ac:dyDescent="0.25">
      <c r="A30" s="41" t="s">
        <v>211</v>
      </c>
      <c r="B30" s="79">
        <v>7679</v>
      </c>
      <c r="C30" s="188" t="s">
        <v>216</v>
      </c>
      <c r="D30" s="79" t="s">
        <v>198</v>
      </c>
      <c r="E30" s="298">
        <f t="shared" si="1"/>
        <v>0.99999999999999989</v>
      </c>
      <c r="F30" s="113">
        <v>79.319999999999993</v>
      </c>
      <c r="G30" s="192">
        <f t="shared" ref="G30:G32" si="3">E30*F30</f>
        <v>79.319999999999979</v>
      </c>
    </row>
    <row r="31" spans="1:7" ht="45" x14ac:dyDescent="0.25">
      <c r="A31" s="41" t="s">
        <v>211</v>
      </c>
      <c r="B31" s="79">
        <v>7679</v>
      </c>
      <c r="C31" s="188" t="s">
        <v>216</v>
      </c>
      <c r="D31" s="79" t="s">
        <v>198</v>
      </c>
      <c r="E31" s="79">
        <v>0</v>
      </c>
      <c r="F31" s="113">
        <v>79.319999999999993</v>
      </c>
      <c r="G31" s="192">
        <f t="shared" si="3"/>
        <v>0</v>
      </c>
    </row>
    <row r="32" spans="1:7" ht="45" x14ac:dyDescent="0.25">
      <c r="A32" s="41" t="s">
        <v>211</v>
      </c>
      <c r="B32" s="79">
        <v>7167</v>
      </c>
      <c r="C32" s="188" t="s">
        <v>217</v>
      </c>
      <c r="D32" s="79" t="s">
        <v>218</v>
      </c>
      <c r="E32" s="79">
        <v>0</v>
      </c>
      <c r="F32" s="113">
        <v>32.9</v>
      </c>
      <c r="G32" s="192">
        <f t="shared" si="3"/>
        <v>0</v>
      </c>
    </row>
    <row r="33" spans="1:7" x14ac:dyDescent="0.25">
      <c r="A33" s="549" t="s">
        <v>219</v>
      </c>
      <c r="B33" s="550"/>
      <c r="C33" s="550"/>
      <c r="D33" s="550"/>
      <c r="E33" s="550"/>
      <c r="F33" s="551"/>
      <c r="G33" s="193">
        <f>SUM(G25:G32)</f>
        <v>99.635878634639681</v>
      </c>
    </row>
  </sheetData>
  <mergeCells count="4">
    <mergeCell ref="B1:F1"/>
    <mergeCell ref="A11:F11"/>
    <mergeCell ref="B23:F23"/>
    <mergeCell ref="A33:F33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F578-8A4F-47AE-B2F4-AE9CAF25F77C}">
  <dimension ref="A1:G21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30" customHeight="1" x14ac:dyDescent="0.25">
      <c r="A1" s="41" t="s">
        <v>359</v>
      </c>
      <c r="B1" s="552" t="s">
        <v>353</v>
      </c>
      <c r="C1" s="552"/>
      <c r="D1" s="552"/>
      <c r="E1" s="552"/>
      <c r="F1" s="552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113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f>E14*$G$19</f>
        <v>0.53366093366093359</v>
      </c>
      <c r="F4" s="113">
        <v>20.41</v>
      </c>
      <c r="G4" s="192">
        <f t="shared" ref="G4:G10" si="0">E4*F4</f>
        <v>10.892019656019654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f>E15*$G$19</f>
        <v>0.53366093366093359</v>
      </c>
      <c r="F5" s="113">
        <v>27.91</v>
      </c>
      <c r="G5" s="192">
        <f t="shared" si="0"/>
        <v>14.894476658476657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199">
        <f>E16*$G$19</f>
        <v>2.0475020475020471E-3</v>
      </c>
      <c r="F7" s="113">
        <v>53.94</v>
      </c>
      <c r="G7" s="192">
        <f t="shared" si="0"/>
        <v>0.11044226044226041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199">
        <f>E19*$G$19</f>
        <v>0.99999999999999989</v>
      </c>
      <c r="F9" s="113">
        <v>79.319999999999993</v>
      </c>
      <c r="G9" s="192">
        <f t="shared" si="0"/>
        <v>79.319999999999979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105.21693857493855</v>
      </c>
    </row>
    <row r="13" spans="1:7" x14ac:dyDescent="0.25">
      <c r="B13" t="s">
        <v>428</v>
      </c>
    </row>
    <row r="14" spans="1:7" x14ac:dyDescent="0.25">
      <c r="C14" s="98" t="s">
        <v>190</v>
      </c>
      <c r="D14" s="98" t="s">
        <v>187</v>
      </c>
      <c r="E14" s="98">
        <v>0.32579999999999998</v>
      </c>
    </row>
    <row r="15" spans="1:7" x14ac:dyDescent="0.25">
      <c r="C15" s="98" t="s">
        <v>210</v>
      </c>
      <c r="D15" s="98" t="s">
        <v>187</v>
      </c>
      <c r="E15" s="98">
        <v>0.32579999999999998</v>
      </c>
    </row>
    <row r="16" spans="1:7" ht="30" x14ac:dyDescent="0.25">
      <c r="C16" s="296" t="s">
        <v>214</v>
      </c>
      <c r="D16" s="98" t="s">
        <v>213</v>
      </c>
      <c r="E16" s="98">
        <f>0.0025/2</f>
        <v>1.25E-3</v>
      </c>
    </row>
    <row r="18" spans="1:7" x14ac:dyDescent="0.25">
      <c r="B18" t="s">
        <v>429</v>
      </c>
    </row>
    <row r="19" spans="1:7" ht="45" x14ac:dyDescent="0.25">
      <c r="A19" s="295"/>
      <c r="B19" s="295"/>
      <c r="C19" s="235" t="s">
        <v>215</v>
      </c>
      <c r="D19" s="98" t="s">
        <v>198</v>
      </c>
      <c r="E19" s="79">
        <v>0.61050000000000004</v>
      </c>
      <c r="G19" s="299">
        <f>1/E19</f>
        <v>1.6380016380016378</v>
      </c>
    </row>
    <row r="21" spans="1:7" x14ac:dyDescent="0.25">
      <c r="B21" t="s">
        <v>430</v>
      </c>
    </row>
  </sheetData>
  <mergeCells count="2">
    <mergeCell ref="B1:F1"/>
    <mergeCell ref="A11:F1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4C6D-5386-44A7-86C3-A3E4055CACF6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30" customHeight="1" x14ac:dyDescent="0.25">
      <c r="A1" s="41" t="s">
        <v>356</v>
      </c>
      <c r="B1" s="552" t="s">
        <v>363</v>
      </c>
      <c r="C1" s="552"/>
      <c r="D1" s="552"/>
      <c r="E1" s="552"/>
      <c r="F1" s="552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0.32580000000000003</v>
      </c>
      <c r="F4" s="113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0.32580000000000003</v>
      </c>
      <c r="F5" s="113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0</v>
      </c>
      <c r="F6" s="113">
        <v>21.4</v>
      </c>
      <c r="G6" s="192">
        <f t="shared" si="0"/>
        <v>0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199">
        <f>0.0025/2</f>
        <v>1.25E-3</v>
      </c>
      <c r="F7" s="113">
        <v>53.94</v>
      </c>
      <c r="G7" s="192">
        <f t="shared" si="0"/>
        <v>6.7424999999999999E-2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113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113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0</v>
      </c>
      <c r="F10" s="113">
        <v>32.9</v>
      </c>
      <c r="G10" s="192">
        <f t="shared" si="0"/>
        <v>0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66.169131000000007</v>
      </c>
    </row>
    <row r="19" spans="1:3" x14ac:dyDescent="0.25">
      <c r="A19" s="547"/>
      <c r="B19" s="547"/>
      <c r="C19" s="547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C74E-DF8B-45A5-8C8D-9C63D6EA5F02}">
  <dimension ref="A1:G15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24.75" customHeight="1" x14ac:dyDescent="0.25">
      <c r="A1" s="41" t="s">
        <v>364</v>
      </c>
      <c r="B1" s="552" t="s">
        <v>362</v>
      </c>
      <c r="C1" s="552"/>
      <c r="D1" s="552"/>
      <c r="E1" s="552"/>
      <c r="F1" s="552"/>
      <c r="G1" s="41" t="s">
        <v>361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75" x14ac:dyDescent="0.25">
      <c r="A3" s="41" t="s">
        <v>211</v>
      </c>
      <c r="B3" s="146">
        <v>43587</v>
      </c>
      <c r="C3" s="188" t="s">
        <v>360</v>
      </c>
      <c r="D3" s="146" t="s">
        <v>249</v>
      </c>
      <c r="E3" s="79">
        <v>1</v>
      </c>
      <c r="F3" s="113">
        <v>12.82</v>
      </c>
      <c r="G3" s="192">
        <f>E3*F3</f>
        <v>12.82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199">
        <v>0.15</v>
      </c>
      <c r="F4" s="113">
        <v>20.41</v>
      </c>
      <c r="G4" s="192">
        <f>E4*F4</f>
        <v>3.0615000000000001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199">
        <v>0.15</v>
      </c>
      <c r="F5" s="113">
        <v>27.91</v>
      </c>
      <c r="G5" s="192">
        <f t="shared" ref="G5:G6" si="0">E5*F5</f>
        <v>4.1864999999999997</v>
      </c>
    </row>
    <row r="6" spans="1:7" ht="30" x14ac:dyDescent="0.25">
      <c r="A6" s="41" t="s">
        <v>211</v>
      </c>
      <c r="B6" s="79">
        <v>11002</v>
      </c>
      <c r="C6" s="188" t="s">
        <v>214</v>
      </c>
      <c r="D6" s="79" t="s">
        <v>213</v>
      </c>
      <c r="E6" s="199">
        <f>0.0025/2</f>
        <v>1.25E-3</v>
      </c>
      <c r="F6" s="113">
        <v>53.94</v>
      </c>
      <c r="G6" s="192">
        <f t="shared" si="0"/>
        <v>6.7424999999999999E-2</v>
      </c>
    </row>
    <row r="7" spans="1:7" x14ac:dyDescent="0.25">
      <c r="A7" s="549" t="s">
        <v>219</v>
      </c>
      <c r="B7" s="550"/>
      <c r="C7" s="550"/>
      <c r="D7" s="550"/>
      <c r="E7" s="550"/>
      <c r="F7" s="551"/>
      <c r="G7" s="193">
        <f>SUM(G3:G6)</f>
        <v>20.135425000000001</v>
      </c>
    </row>
    <row r="15" spans="1:7" x14ac:dyDescent="0.25">
      <c r="A15" s="547"/>
      <c r="B15" s="547"/>
      <c r="C15" s="547"/>
    </row>
  </sheetData>
  <mergeCells count="3">
    <mergeCell ref="B1:F1"/>
    <mergeCell ref="A7:F7"/>
    <mergeCell ref="A15:C15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F5391-634F-4C29-BC8D-F6BB1406DCCC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 t="s">
        <v>419</v>
      </c>
      <c r="B1" s="662" t="s">
        <v>262</v>
      </c>
      <c r="C1" s="663"/>
      <c r="D1" s="663"/>
      <c r="E1" s="663"/>
      <c r="F1" s="664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0</v>
      </c>
      <c r="F3" s="241">
        <v>429.82</v>
      </c>
      <c r="G3" s="192">
        <f>E3*F3</f>
        <v>0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f>0.9774/3</f>
        <v>0.32580000000000003</v>
      </c>
      <c r="F4" s="241">
        <v>20.41</v>
      </c>
      <c r="G4" s="192">
        <f t="shared" ref="G4:G10" si="0">E4*F4</f>
        <v>6.6495780000000009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f>0.9774/3</f>
        <v>0.32580000000000003</v>
      </c>
      <c r="F5" s="241">
        <v>27.91</v>
      </c>
      <c r="G5" s="192">
        <f t="shared" si="0"/>
        <v>9.0930780000000002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0</v>
      </c>
      <c r="F7" s="241">
        <v>53.94</v>
      </c>
      <c r="G7" s="192">
        <f t="shared" si="0"/>
        <v>0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</v>
      </c>
      <c r="F8" s="241">
        <v>47.35</v>
      </c>
      <c r="G8" s="192">
        <f t="shared" si="0"/>
        <v>0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</v>
      </c>
      <c r="F9" s="241">
        <v>79.319999999999993</v>
      </c>
      <c r="G9" s="192">
        <f t="shared" si="0"/>
        <v>0</v>
      </c>
    </row>
    <row r="10" spans="1:7" ht="60" x14ac:dyDescent="0.25">
      <c r="A10" s="41" t="s">
        <v>211</v>
      </c>
      <c r="B10" s="79" t="s">
        <v>421</v>
      </c>
      <c r="C10" s="188" t="s">
        <v>420</v>
      </c>
      <c r="D10" s="79" t="s">
        <v>218</v>
      </c>
      <c r="E10" s="79">
        <v>1.0203</v>
      </c>
      <c r="F10" s="241">
        <v>8.09</v>
      </c>
      <c r="G10" s="192">
        <f t="shared" si="0"/>
        <v>8.2542270000000002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249">
        <f>SUM(G3:G10)</f>
        <v>25.702463000000002</v>
      </c>
    </row>
    <row r="19" spans="1:3" x14ac:dyDescent="0.25">
      <c r="A19" s="547"/>
      <c r="B19" s="547"/>
      <c r="C19" s="547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F55B-9981-47B3-962C-391138BF3959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 t="s">
        <v>436</v>
      </c>
      <c r="B1" s="662" t="s">
        <v>435</v>
      </c>
      <c r="C1" s="663"/>
      <c r="D1" s="663"/>
      <c r="E1" s="663"/>
      <c r="F1" s="664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241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241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241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241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241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241">
        <v>79.319999999999993</v>
      </c>
      <c r="G9" s="192">
        <f t="shared" si="0"/>
        <v>48.424860000000002</v>
      </c>
    </row>
    <row r="10" spans="1:7" ht="30" x14ac:dyDescent="0.25">
      <c r="A10" s="41" t="s">
        <v>211</v>
      </c>
      <c r="B10" s="307" t="s">
        <v>229</v>
      </c>
      <c r="C10" s="256" t="s">
        <v>343</v>
      </c>
      <c r="D10" s="79" t="s">
        <v>194</v>
      </c>
      <c r="E10" s="79">
        <v>1.0203</v>
      </c>
      <c r="F10" s="234">
        <f>493/(25*1.02)</f>
        <v>19.333333333333332</v>
      </c>
      <c r="G10" s="192">
        <f t="shared" si="0"/>
        <v>19.7258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249">
        <f>SUM(G3:G10)</f>
        <v>160.35248300000001</v>
      </c>
    </row>
    <row r="19" spans="1:3" x14ac:dyDescent="0.25">
      <c r="A19" s="547"/>
      <c r="B19" s="547"/>
      <c r="C19" s="547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3612-345A-4F4E-B6F2-697937282B2C}">
  <dimension ref="A3:K15"/>
  <sheetViews>
    <sheetView workbookViewId="0"/>
  </sheetViews>
  <sheetFormatPr defaultRowHeight="15" x14ac:dyDescent="0.25"/>
  <cols>
    <col min="2" max="11" width="10.7109375" customWidth="1"/>
  </cols>
  <sheetData>
    <row r="3" spans="1:11" ht="15.75" thickBot="1" x14ac:dyDescent="0.3"/>
    <row r="4" spans="1:11" ht="30" customHeight="1" thickBot="1" x14ac:dyDescent="0.3">
      <c r="A4" s="98">
        <v>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ht="30" customHeight="1" thickBot="1" x14ac:dyDescent="0.3">
      <c r="A5" s="98">
        <v>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1" x14ac:dyDescent="0.25">
      <c r="B6" s="98">
        <v>2</v>
      </c>
      <c r="C6" s="98">
        <v>2</v>
      </c>
      <c r="D6" s="98">
        <v>2</v>
      </c>
      <c r="E6" s="98">
        <v>2</v>
      </c>
      <c r="F6" s="98">
        <v>2</v>
      </c>
      <c r="G6" s="98">
        <v>2</v>
      </c>
      <c r="H6" s="98">
        <v>2</v>
      </c>
      <c r="I6" s="98">
        <v>2</v>
      </c>
      <c r="J6" s="98">
        <v>2</v>
      </c>
      <c r="K6" s="98">
        <v>2</v>
      </c>
    </row>
    <row r="8" spans="1:11" ht="30" x14ac:dyDescent="0.25">
      <c r="B8" s="527" t="s">
        <v>263</v>
      </c>
      <c r="C8" s="527"/>
      <c r="D8" s="98" t="s">
        <v>425</v>
      </c>
      <c r="E8" s="98" t="s">
        <v>424</v>
      </c>
      <c r="F8" s="308" t="s">
        <v>426</v>
      </c>
      <c r="G8" s="98" t="s">
        <v>427</v>
      </c>
      <c r="H8" s="296" t="s">
        <v>437</v>
      </c>
    </row>
    <row r="9" spans="1:11" x14ac:dyDescent="0.25">
      <c r="B9" t="s">
        <v>422</v>
      </c>
      <c r="D9" s="2">
        <v>20</v>
      </c>
      <c r="E9" s="2">
        <v>3</v>
      </c>
      <c r="F9" s="2">
        <f>D9*E9</f>
        <v>60</v>
      </c>
      <c r="G9" s="2">
        <f>20*4</f>
        <v>80</v>
      </c>
      <c r="H9">
        <f>F9/G9</f>
        <v>0.75</v>
      </c>
    </row>
    <row r="10" spans="1:11" x14ac:dyDescent="0.25">
      <c r="B10" t="s">
        <v>423</v>
      </c>
      <c r="D10" s="2">
        <v>4</v>
      </c>
      <c r="E10" s="2">
        <v>11</v>
      </c>
      <c r="F10" s="2">
        <f>D10*E10</f>
        <v>44</v>
      </c>
      <c r="G10" s="2">
        <f>20*4</f>
        <v>80</v>
      </c>
      <c r="H10">
        <f>F10/G10</f>
        <v>0.55000000000000004</v>
      </c>
    </row>
    <row r="11" spans="1:11" x14ac:dyDescent="0.25">
      <c r="B11" t="s">
        <v>423</v>
      </c>
      <c r="D11" s="2">
        <v>0.5</v>
      </c>
      <c r="E11" s="2">
        <v>11</v>
      </c>
      <c r="F11" s="2">
        <f>D11*E11</f>
        <v>5.5</v>
      </c>
      <c r="G11" s="2">
        <f>20*4</f>
        <v>80</v>
      </c>
      <c r="H11">
        <f>F11/G11</f>
        <v>6.8750000000000006E-2</v>
      </c>
    </row>
    <row r="14" spans="1:11" x14ac:dyDescent="0.25">
      <c r="H14">
        <v>1</v>
      </c>
      <c r="J14">
        <f>SUM(H9:H11)</f>
        <v>1.3687500000000001</v>
      </c>
      <c r="K14" t="s">
        <v>438</v>
      </c>
    </row>
    <row r="15" spans="1:11" x14ac:dyDescent="0.25">
      <c r="H15">
        <f>H14/J14</f>
        <v>0.73059360730593603</v>
      </c>
      <c r="J15">
        <v>1</v>
      </c>
      <c r="K15" t="s">
        <v>438</v>
      </c>
    </row>
  </sheetData>
  <mergeCells count="1">
    <mergeCell ref="B8:C8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2C54-3736-4519-9754-AD50DC4C15F3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>
        <v>102363</v>
      </c>
      <c r="B1" s="662" t="s">
        <v>203</v>
      </c>
      <c r="C1" s="663"/>
      <c r="D1" s="663"/>
      <c r="E1" s="663"/>
      <c r="F1" s="664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241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241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241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241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241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241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7696</v>
      </c>
      <c r="C9" s="188" t="s">
        <v>216</v>
      </c>
      <c r="D9" s="79" t="s">
        <v>198</v>
      </c>
      <c r="E9" s="79">
        <v>0.61050000000000004</v>
      </c>
      <c r="F9" s="241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7158</v>
      </c>
      <c r="C10" s="188" t="s">
        <v>561</v>
      </c>
      <c r="D10" s="79" t="s">
        <v>218</v>
      </c>
      <c r="E10" s="79">
        <v>1.0203</v>
      </c>
      <c r="F10" s="241">
        <v>32.9</v>
      </c>
      <c r="G10" s="192">
        <f t="shared" si="0"/>
        <v>33.567869999999999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249">
        <f>SUM(G3:G10)</f>
        <v>174.19455300000001</v>
      </c>
    </row>
    <row r="19" spans="1:3" x14ac:dyDescent="0.25">
      <c r="A19" s="547"/>
      <c r="B19" s="547"/>
      <c r="C19" s="547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5B7E-5325-4EBC-9CA8-5CA9182C26A6}">
  <dimension ref="A1:S18"/>
  <sheetViews>
    <sheetView workbookViewId="0">
      <selection sqref="A1:S1"/>
    </sheetView>
  </sheetViews>
  <sheetFormatPr defaultRowHeight="15" x14ac:dyDescent="0.25"/>
  <cols>
    <col min="1" max="1" width="7.42578125" customWidth="1"/>
    <col min="2" max="2" width="35.140625" customWidth="1"/>
    <col min="3" max="3" width="7.7109375" customWidth="1"/>
    <col min="4" max="4" width="10.85546875" customWidth="1"/>
    <col min="5" max="5" width="6.5703125" customWidth="1"/>
    <col min="6" max="6" width="7.85546875" customWidth="1"/>
    <col min="7" max="7" width="16.140625" customWidth="1"/>
    <col min="8" max="8" width="12.42578125" customWidth="1"/>
    <col min="9" max="10" width="18" customWidth="1"/>
    <col min="11" max="11" width="17.85546875" customWidth="1"/>
    <col min="12" max="12" width="18" customWidth="1"/>
    <col min="13" max="13" width="76.7109375" customWidth="1"/>
    <col min="14" max="14" width="9.5703125" customWidth="1"/>
    <col min="15" max="15" width="15.42578125" customWidth="1"/>
    <col min="16" max="16" width="14.28515625" bestFit="1" customWidth="1"/>
    <col min="17" max="17" width="15.28515625" customWidth="1"/>
    <col min="18" max="19" width="16" customWidth="1"/>
  </cols>
  <sheetData>
    <row r="1" spans="1:19" ht="15.75" customHeight="1" thickBot="1" x14ac:dyDescent="0.3">
      <c r="A1" s="665" t="s">
        <v>173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</row>
    <row r="2" spans="1:19" s="82" customFormat="1" ht="39.75" customHeight="1" thickBot="1" x14ac:dyDescent="0.25">
      <c r="A2" s="158" t="s">
        <v>18</v>
      </c>
      <c r="B2" s="159" t="s">
        <v>19</v>
      </c>
      <c r="C2" s="159" t="s">
        <v>106</v>
      </c>
      <c r="D2" s="160" t="s">
        <v>107</v>
      </c>
      <c r="E2" s="678" t="s">
        <v>174</v>
      </c>
      <c r="F2" s="679"/>
      <c r="G2" s="162" t="s">
        <v>175</v>
      </c>
      <c r="H2" s="161" t="s">
        <v>176</v>
      </c>
      <c r="I2" s="162" t="s">
        <v>177</v>
      </c>
      <c r="J2" s="162" t="s">
        <v>235</v>
      </c>
      <c r="K2" s="162" t="s">
        <v>221</v>
      </c>
      <c r="L2" s="158" t="s">
        <v>18</v>
      </c>
      <c r="M2" s="159" t="s">
        <v>19</v>
      </c>
      <c r="N2" s="209" t="s">
        <v>106</v>
      </c>
      <c r="O2" s="209" t="s">
        <v>107</v>
      </c>
      <c r="P2" s="209" t="s">
        <v>237</v>
      </c>
      <c r="Q2" s="209" t="s">
        <v>236</v>
      </c>
      <c r="R2" s="209" t="s">
        <v>238</v>
      </c>
      <c r="S2" s="209" t="s">
        <v>239</v>
      </c>
    </row>
    <row r="3" spans="1:19" ht="44.25" customHeight="1" x14ac:dyDescent="0.25">
      <c r="A3" s="155">
        <v>1</v>
      </c>
      <c r="B3" s="194" t="s">
        <v>110</v>
      </c>
      <c r="C3" s="156" t="s">
        <v>3</v>
      </c>
      <c r="D3" s="157">
        <v>13000</v>
      </c>
      <c r="E3" s="680">
        <v>13.06</v>
      </c>
      <c r="F3" s="681"/>
      <c r="G3" s="166">
        <f>E3*D3</f>
        <v>169780</v>
      </c>
      <c r="H3" s="163">
        <f>0.75*E3</f>
        <v>9.7949999999999999</v>
      </c>
      <c r="I3" s="202">
        <f t="shared" ref="I3:I13" si="0">D3*H3</f>
        <v>127335</v>
      </c>
      <c r="J3" s="205">
        <f t="shared" ref="J3:J4" si="1">I3/$I$14</f>
        <v>6.5914654149948265E-2</v>
      </c>
      <c r="K3" s="206">
        <v>1</v>
      </c>
      <c r="L3" s="79">
        <v>104802</v>
      </c>
      <c r="M3" s="80" t="s">
        <v>182</v>
      </c>
      <c r="N3" s="79" t="s">
        <v>194</v>
      </c>
      <c r="O3" s="79">
        <f>D3</f>
        <v>13000</v>
      </c>
      <c r="P3" s="113">
        <v>9.3800000000000008</v>
      </c>
      <c r="Q3" s="113">
        <f>P3*1.2</f>
        <v>11.256</v>
      </c>
      <c r="R3" s="81">
        <f>O3*Q3</f>
        <v>146328</v>
      </c>
      <c r="S3" s="81">
        <f>0.75*R3</f>
        <v>109746</v>
      </c>
    </row>
    <row r="4" spans="1:19" ht="50.25" customHeight="1" x14ac:dyDescent="0.25">
      <c r="A4" s="148">
        <v>2</v>
      </c>
      <c r="B4" s="195" t="s">
        <v>111</v>
      </c>
      <c r="C4" s="146" t="s">
        <v>3</v>
      </c>
      <c r="D4" s="147">
        <v>5000</v>
      </c>
      <c r="E4" s="674">
        <v>8.51</v>
      </c>
      <c r="F4" s="675"/>
      <c r="G4" s="167">
        <f t="shared" ref="G4:G13" si="2">E4*D4</f>
        <v>42550</v>
      </c>
      <c r="H4" s="164">
        <f t="shared" ref="H4:H12" si="3">0.75*E4</f>
        <v>6.3825000000000003</v>
      </c>
      <c r="I4" s="203">
        <f t="shared" si="0"/>
        <v>31912.5</v>
      </c>
      <c r="J4" s="205">
        <f t="shared" si="1"/>
        <v>1.6519428284134167E-2</v>
      </c>
      <c r="K4" s="206">
        <v>2</v>
      </c>
      <c r="L4" s="79" t="e">
        <f>#REF!</f>
        <v>#REF!</v>
      </c>
      <c r="M4" s="191" t="e">
        <f>#REF!</f>
        <v>#REF!</v>
      </c>
      <c r="N4" s="79" t="s">
        <v>194</v>
      </c>
      <c r="O4" s="146">
        <v>5000</v>
      </c>
      <c r="P4" s="113" t="e">
        <f>#REF!</f>
        <v>#REF!</v>
      </c>
      <c r="Q4" s="113" t="e">
        <f>P4*1.2</f>
        <v>#REF!</v>
      </c>
      <c r="R4" s="81" t="e">
        <f t="shared" ref="R4:R13" si="4">O4*Q4</f>
        <v>#REF!</v>
      </c>
      <c r="S4" s="81" t="e">
        <f t="shared" ref="S4:S13" si="5">0.75*R4</f>
        <v>#REF!</v>
      </c>
    </row>
    <row r="5" spans="1:19" ht="38.25" x14ac:dyDescent="0.25">
      <c r="A5" s="148">
        <v>3</v>
      </c>
      <c r="B5" s="196" t="s">
        <v>112</v>
      </c>
      <c r="C5" s="146" t="s">
        <v>3</v>
      </c>
      <c r="D5" s="147">
        <v>13000</v>
      </c>
      <c r="E5" s="676">
        <v>39.28</v>
      </c>
      <c r="F5" s="677"/>
      <c r="G5" s="167">
        <f t="shared" si="2"/>
        <v>510640</v>
      </c>
      <c r="H5" s="169">
        <f t="shared" si="3"/>
        <v>29.46</v>
      </c>
      <c r="I5" s="203">
        <f t="shared" si="0"/>
        <v>382980</v>
      </c>
      <c r="J5" s="205">
        <f>I5/$I$14</f>
        <v>0.19824866883690412</v>
      </c>
      <c r="K5" s="206">
        <v>3</v>
      </c>
      <c r="L5" s="81" t="e">
        <f>#REF!</f>
        <v>#REF!</v>
      </c>
      <c r="M5" s="198" t="e">
        <f>#REF!</f>
        <v>#REF!</v>
      </c>
      <c r="N5" s="79" t="s">
        <v>194</v>
      </c>
      <c r="O5" s="146">
        <v>13000</v>
      </c>
      <c r="P5" s="113" t="e">
        <f>#REF!</f>
        <v>#REF!</v>
      </c>
      <c r="Q5" s="113" t="e">
        <f t="shared" ref="Q5:Q13" si="6">P5*1.2</f>
        <v>#REF!</v>
      </c>
      <c r="R5" s="81" t="e">
        <f t="shared" si="4"/>
        <v>#REF!</v>
      </c>
      <c r="S5" s="81" t="e">
        <f t="shared" si="5"/>
        <v>#REF!</v>
      </c>
    </row>
    <row r="6" spans="1:19" ht="63.75" x14ac:dyDescent="0.25">
      <c r="A6" s="148">
        <v>4</v>
      </c>
      <c r="B6" s="196" t="s">
        <v>172</v>
      </c>
      <c r="C6" s="146" t="s">
        <v>3</v>
      </c>
      <c r="D6" s="147">
        <v>1500</v>
      </c>
      <c r="E6" s="667">
        <v>17.73</v>
      </c>
      <c r="F6" s="668"/>
      <c r="G6" s="167">
        <f t="shared" si="2"/>
        <v>26595</v>
      </c>
      <c r="H6" s="164">
        <f t="shared" si="3"/>
        <v>13.297499999999999</v>
      </c>
      <c r="I6" s="203">
        <f t="shared" si="0"/>
        <v>19946.25</v>
      </c>
      <c r="J6" s="205">
        <f t="shared" ref="J6:J13" si="7">I6/$I$14</f>
        <v>1.0325127972186796E-2</v>
      </c>
      <c r="K6" s="206">
        <v>4</v>
      </c>
      <c r="L6" s="81" t="s">
        <v>229</v>
      </c>
      <c r="M6" s="197" t="s">
        <v>230</v>
      </c>
      <c r="N6" s="79" t="s">
        <v>194</v>
      </c>
      <c r="O6" s="146">
        <v>1500</v>
      </c>
      <c r="P6" s="113">
        <f>493/(25*1.02)</f>
        <v>19.333333333333332</v>
      </c>
      <c r="Q6" s="113">
        <f t="shared" si="6"/>
        <v>23.2</v>
      </c>
      <c r="R6" s="81">
        <f t="shared" si="4"/>
        <v>34800</v>
      </c>
      <c r="S6" s="81">
        <f t="shared" si="5"/>
        <v>26100</v>
      </c>
    </row>
    <row r="7" spans="1:19" ht="25.5" x14ac:dyDescent="0.25">
      <c r="A7" s="148">
        <v>5</v>
      </c>
      <c r="B7" s="196" t="s">
        <v>113</v>
      </c>
      <c r="C7" s="146" t="s">
        <v>5</v>
      </c>
      <c r="D7" s="147">
        <v>2500</v>
      </c>
      <c r="E7" s="674">
        <v>37.51</v>
      </c>
      <c r="F7" s="675"/>
      <c r="G7" s="167">
        <f t="shared" si="2"/>
        <v>93775</v>
      </c>
      <c r="H7" s="164">
        <f t="shared" si="3"/>
        <v>28.1325</v>
      </c>
      <c r="I7" s="203">
        <f t="shared" si="0"/>
        <v>70331.25</v>
      </c>
      <c r="J7" s="205">
        <f t="shared" si="7"/>
        <v>3.6406801112683462E-2</v>
      </c>
      <c r="K7" s="205" t="s">
        <v>232</v>
      </c>
      <c r="L7" s="205" t="s">
        <v>232</v>
      </c>
      <c r="M7" s="190"/>
      <c r="N7" s="189"/>
      <c r="O7" s="189"/>
      <c r="P7" s="185"/>
      <c r="Q7" s="113">
        <f t="shared" si="6"/>
        <v>0</v>
      </c>
      <c r="R7" s="81">
        <f t="shared" si="4"/>
        <v>0</v>
      </c>
      <c r="S7" s="81">
        <f t="shared" si="5"/>
        <v>0</v>
      </c>
    </row>
    <row r="8" spans="1:19" ht="63.75" x14ac:dyDescent="0.25">
      <c r="A8" s="145">
        <v>6</v>
      </c>
      <c r="B8" s="196" t="s">
        <v>220</v>
      </c>
      <c r="C8" s="146" t="s">
        <v>3</v>
      </c>
      <c r="D8" s="147">
        <v>13000</v>
      </c>
      <c r="E8" s="676">
        <v>40.159999999999997</v>
      </c>
      <c r="F8" s="677"/>
      <c r="G8" s="167">
        <f t="shared" si="2"/>
        <v>522079.99999999994</v>
      </c>
      <c r="H8" s="169">
        <f t="shared" si="3"/>
        <v>30.119999999999997</v>
      </c>
      <c r="I8" s="203">
        <f t="shared" si="0"/>
        <v>391559.99999999994</v>
      </c>
      <c r="J8" s="205">
        <f t="shared" si="7"/>
        <v>0.20269008504302619</v>
      </c>
      <c r="K8" s="205" t="s">
        <v>223</v>
      </c>
      <c r="L8" s="81" t="str">
        <f>'COMP-03'!A1</f>
        <v>COMP-03</v>
      </c>
      <c r="M8" s="197" t="str">
        <f>'COMP-03'!B1</f>
        <v>INSTALAÇÃO DE ALAMBRADO,COM TELA DE ARAME GALVANIZADO, FIO 12 BWG E MALHA QUADRADA 5X5CM (EXCETO UMRETA). AF_03/2021</v>
      </c>
      <c r="N8" s="79" t="s">
        <v>194</v>
      </c>
      <c r="O8" s="146">
        <v>13000</v>
      </c>
      <c r="P8" s="113">
        <f>'COMP-03'!G11</f>
        <v>17.448236000000001</v>
      </c>
      <c r="Q8" s="113">
        <f t="shared" si="6"/>
        <v>20.937883200000002</v>
      </c>
      <c r="R8" s="81">
        <f t="shared" si="4"/>
        <v>272192.4816</v>
      </c>
      <c r="S8" s="81">
        <f t="shared" si="5"/>
        <v>204144.36119999998</v>
      </c>
    </row>
    <row r="9" spans="1:19" ht="76.5" x14ac:dyDescent="0.25">
      <c r="A9" s="148">
        <v>7</v>
      </c>
      <c r="B9" s="196" t="s">
        <v>171</v>
      </c>
      <c r="C9" s="146" t="s">
        <v>3</v>
      </c>
      <c r="D9" s="147">
        <v>1500</v>
      </c>
      <c r="E9" s="674">
        <v>38.770000000000003</v>
      </c>
      <c r="F9" s="675"/>
      <c r="G9" s="167">
        <f t="shared" si="2"/>
        <v>58155.000000000007</v>
      </c>
      <c r="H9" s="164">
        <f t="shared" si="3"/>
        <v>29.077500000000001</v>
      </c>
      <c r="I9" s="203">
        <f t="shared" si="0"/>
        <v>43616.25</v>
      </c>
      <c r="J9" s="205">
        <f t="shared" si="7"/>
        <v>2.2577846107257871E-2</v>
      </c>
      <c r="K9" s="205" t="str">
        <f>'COMP-04'!A1</f>
        <v>COMP-04</v>
      </c>
      <c r="L9" s="205" t="s">
        <v>232</v>
      </c>
      <c r="M9" s="200" t="str">
        <f>'COMP-04'!B1</f>
        <v>INSTALAÇÃO DE  DE TELA PRÁTICA</v>
      </c>
      <c r="N9" s="208" t="str">
        <f>'COMP-04'!G1</f>
        <v>M2</v>
      </c>
      <c r="O9" s="146">
        <v>1500</v>
      </c>
      <c r="P9" s="185"/>
      <c r="Q9" s="113">
        <f t="shared" si="6"/>
        <v>0</v>
      </c>
      <c r="R9" s="81">
        <f t="shared" si="4"/>
        <v>0</v>
      </c>
      <c r="S9" s="81">
        <f t="shared" si="5"/>
        <v>0</v>
      </c>
    </row>
    <row r="10" spans="1:19" ht="25.5" x14ac:dyDescent="0.25">
      <c r="A10" s="148">
        <v>8</v>
      </c>
      <c r="B10" s="196" t="s">
        <v>114</v>
      </c>
      <c r="C10" s="146" t="s">
        <v>9</v>
      </c>
      <c r="D10" s="147">
        <v>3000</v>
      </c>
      <c r="E10" s="674">
        <v>45.77</v>
      </c>
      <c r="F10" s="675"/>
      <c r="G10" s="167">
        <f t="shared" si="2"/>
        <v>137310</v>
      </c>
      <c r="H10" s="164">
        <f t="shared" si="3"/>
        <v>34.327500000000001</v>
      </c>
      <c r="I10" s="203">
        <f t="shared" si="0"/>
        <v>102982.5</v>
      </c>
      <c r="J10" s="205">
        <f t="shared" si="7"/>
        <v>5.3308641543935664E-2</v>
      </c>
      <c r="K10" s="205" t="s">
        <v>232</v>
      </c>
      <c r="L10" s="205" t="s">
        <v>232</v>
      </c>
      <c r="M10" s="190"/>
      <c r="N10" s="189"/>
      <c r="O10" s="189"/>
      <c r="P10" s="185"/>
      <c r="Q10" s="113">
        <f t="shared" si="6"/>
        <v>0</v>
      </c>
      <c r="R10" s="81">
        <f t="shared" si="4"/>
        <v>0</v>
      </c>
      <c r="S10" s="81">
        <f t="shared" si="5"/>
        <v>0</v>
      </c>
    </row>
    <row r="11" spans="1:19" ht="38.25" x14ac:dyDescent="0.25">
      <c r="A11" s="148">
        <v>9</v>
      </c>
      <c r="B11" s="196" t="s">
        <v>115</v>
      </c>
      <c r="C11" s="146" t="s">
        <v>9</v>
      </c>
      <c r="D11" s="147">
        <v>3000</v>
      </c>
      <c r="E11" s="674">
        <v>31.05</v>
      </c>
      <c r="F11" s="675"/>
      <c r="G11" s="167">
        <f t="shared" si="2"/>
        <v>93150</v>
      </c>
      <c r="H11" s="164">
        <f t="shared" si="3"/>
        <v>23.287500000000001</v>
      </c>
      <c r="I11" s="203">
        <f t="shared" si="0"/>
        <v>69862.5</v>
      </c>
      <c r="J11" s="205">
        <f t="shared" si="7"/>
        <v>3.6164153811212636E-2</v>
      </c>
      <c r="K11" s="205" t="s">
        <v>228</v>
      </c>
      <c r="L11" s="81" t="e">
        <f>#REF!</f>
        <v>#REF!</v>
      </c>
      <c r="M11" s="200" t="e">
        <f>#REF!</f>
        <v>#REF!</v>
      </c>
      <c r="N11" s="41" t="e">
        <f>#REF!</f>
        <v>#REF!</v>
      </c>
      <c r="O11" s="146">
        <v>6000</v>
      </c>
      <c r="P11" s="113" t="e">
        <f>#REF!</f>
        <v>#REF!</v>
      </c>
      <c r="Q11" s="113" t="e">
        <f t="shared" si="6"/>
        <v>#REF!</v>
      </c>
      <c r="R11" s="81" t="e">
        <f t="shared" si="4"/>
        <v>#REF!</v>
      </c>
      <c r="S11" s="81" t="e">
        <f t="shared" si="5"/>
        <v>#REF!</v>
      </c>
    </row>
    <row r="12" spans="1:19" ht="114.75" x14ac:dyDescent="0.25">
      <c r="A12" s="148">
        <v>10</v>
      </c>
      <c r="B12" s="196" t="s">
        <v>226</v>
      </c>
      <c r="C12" s="146" t="s">
        <v>3</v>
      </c>
      <c r="D12" s="147">
        <v>6000</v>
      </c>
      <c r="E12" s="674">
        <v>41.21</v>
      </c>
      <c r="F12" s="675"/>
      <c r="G12" s="167">
        <f t="shared" si="2"/>
        <v>247260</v>
      </c>
      <c r="H12" s="164">
        <f t="shared" si="3"/>
        <v>30.907499999999999</v>
      </c>
      <c r="I12" s="203">
        <f t="shared" si="0"/>
        <v>185445</v>
      </c>
      <c r="J12" s="205">
        <f t="shared" si="7"/>
        <v>9.5995154818684231E-2</v>
      </c>
      <c r="K12" s="205" t="s">
        <v>225</v>
      </c>
      <c r="L12" s="81" t="str">
        <f>'COMP-06'!A1</f>
        <v>COMP-06</v>
      </c>
      <c r="M12" s="200" t="s">
        <v>224</v>
      </c>
      <c r="N12" s="41" t="str">
        <f>'COMP-06'!G1</f>
        <v>M2</v>
      </c>
      <c r="O12" s="146">
        <v>6000</v>
      </c>
      <c r="P12" s="113">
        <f>'COMP-06'!G11</f>
        <v>105.21693857493855</v>
      </c>
      <c r="Q12" s="113">
        <f t="shared" si="6"/>
        <v>126.26032628992625</v>
      </c>
      <c r="R12" s="81">
        <f t="shared" si="4"/>
        <v>757561.95773955749</v>
      </c>
      <c r="S12" s="81">
        <f t="shared" si="5"/>
        <v>568171.46830466809</v>
      </c>
    </row>
    <row r="13" spans="1:19" ht="64.5" thickBot="1" x14ac:dyDescent="0.3">
      <c r="A13" s="150">
        <v>11</v>
      </c>
      <c r="B13" s="201" t="s">
        <v>120</v>
      </c>
      <c r="C13" s="151" t="s">
        <v>9</v>
      </c>
      <c r="D13" s="152">
        <v>18000</v>
      </c>
      <c r="E13" s="669">
        <v>37.47</v>
      </c>
      <c r="F13" s="670"/>
      <c r="G13" s="168">
        <f t="shared" si="2"/>
        <v>674460</v>
      </c>
      <c r="H13" s="165">
        <f>0.75*E13</f>
        <v>28.102499999999999</v>
      </c>
      <c r="I13" s="204">
        <f t="shared" si="0"/>
        <v>505845</v>
      </c>
      <c r="J13" s="205">
        <f t="shared" si="7"/>
        <v>0.26184943832002655</v>
      </c>
      <c r="K13" s="206">
        <v>11</v>
      </c>
      <c r="L13" s="81" t="s">
        <v>196</v>
      </c>
      <c r="M13" s="198" t="s">
        <v>197</v>
      </c>
      <c r="N13" s="41" t="s">
        <v>198</v>
      </c>
      <c r="O13" s="146">
        <v>18000</v>
      </c>
      <c r="P13" s="113">
        <f>COMPxxxx!G5</f>
        <v>14.777999999999999</v>
      </c>
      <c r="Q13" s="113">
        <f t="shared" si="6"/>
        <v>17.733599999999999</v>
      </c>
      <c r="R13" s="81">
        <f t="shared" si="4"/>
        <v>319204.8</v>
      </c>
      <c r="S13" s="81">
        <f t="shared" si="5"/>
        <v>239403.59999999998</v>
      </c>
    </row>
    <row r="14" spans="1:19" ht="15.75" thickBot="1" x14ac:dyDescent="0.3">
      <c r="A14" s="671" t="s">
        <v>117</v>
      </c>
      <c r="B14" s="672"/>
      <c r="C14" s="672"/>
      <c r="D14" s="672"/>
      <c r="E14" s="672"/>
      <c r="F14" s="673"/>
      <c r="G14" s="153">
        <f>SUM(G3:G13)</f>
        <v>2575755</v>
      </c>
      <c r="H14" s="154"/>
      <c r="I14" s="153">
        <f>SUM(I3:I13)</f>
        <v>1931816.25</v>
      </c>
      <c r="J14" s="682"/>
      <c r="K14" s="683"/>
      <c r="L14" s="683"/>
      <c r="M14" s="683"/>
      <c r="N14" s="683"/>
      <c r="O14" s="683"/>
      <c r="P14" s="683"/>
      <c r="Q14" s="683"/>
      <c r="R14" s="210" t="e">
        <f>SUM(R3:R13)</f>
        <v>#REF!</v>
      </c>
      <c r="S14" s="210" t="e">
        <f>SUM(S3:S13)</f>
        <v>#REF!</v>
      </c>
    </row>
    <row r="18" spans="2:2" x14ac:dyDescent="0.25">
      <c r="B18" s="207" t="s">
        <v>231</v>
      </c>
    </row>
  </sheetData>
  <mergeCells count="15">
    <mergeCell ref="A1:S1"/>
    <mergeCell ref="E6:F6"/>
    <mergeCell ref="E13:F13"/>
    <mergeCell ref="A14:F14"/>
    <mergeCell ref="E7:F7"/>
    <mergeCell ref="E8:F8"/>
    <mergeCell ref="E9:F9"/>
    <mergeCell ref="E10:F10"/>
    <mergeCell ref="E11:F11"/>
    <mergeCell ref="E12:F12"/>
    <mergeCell ref="E2:F2"/>
    <mergeCell ref="E3:F3"/>
    <mergeCell ref="E4:F4"/>
    <mergeCell ref="E5:F5"/>
    <mergeCell ref="J14:Q14"/>
  </mergeCells>
  <phoneticPr fontId="18" type="noConversion"/>
  <hyperlinks>
    <hyperlink ref="B18" r:id="rId1" display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xr:uid="{52CF4CDA-29ED-4B4D-A275-0F8C228D4F87}"/>
  </hyperlinks>
  <pageMargins left="0.511811024" right="0.511811024" top="0.78740157499999996" bottom="0.78740157499999996" header="0.31496062000000002" footer="0.31496062000000002"/>
  <pageSetup paperSize="9" scale="80" orientation="portrait" r:id="rId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101F-3DFE-443F-A431-FCCD94032DE7}">
  <dimension ref="A1:G20"/>
  <sheetViews>
    <sheetView workbookViewId="0"/>
  </sheetViews>
  <sheetFormatPr defaultRowHeight="15" x14ac:dyDescent="0.25"/>
  <cols>
    <col min="3" max="3" width="49.140625" customWidth="1"/>
    <col min="5" max="5" width="14.28515625" customWidth="1"/>
    <col min="6" max="6" width="12.28515625" customWidth="1"/>
    <col min="7" max="7" width="10.85546875" customWidth="1"/>
  </cols>
  <sheetData>
    <row r="1" spans="1:7" ht="35.25" customHeight="1" x14ac:dyDescent="0.25">
      <c r="A1" s="184" t="s">
        <v>196</v>
      </c>
      <c r="B1" s="662" t="s">
        <v>197</v>
      </c>
      <c r="C1" s="685"/>
      <c r="D1" s="685"/>
      <c r="E1" s="685"/>
      <c r="F1" s="686"/>
      <c r="G1" s="41" t="s">
        <v>198</v>
      </c>
    </row>
    <row r="2" spans="1:7" x14ac:dyDescent="0.25">
      <c r="A2" s="183" t="s">
        <v>168</v>
      </c>
      <c r="B2" s="183" t="s">
        <v>183</v>
      </c>
      <c r="C2" s="183" t="s">
        <v>184</v>
      </c>
      <c r="D2" s="183" t="s">
        <v>185</v>
      </c>
      <c r="E2" s="183" t="s">
        <v>188</v>
      </c>
      <c r="F2" s="183" t="s">
        <v>191</v>
      </c>
      <c r="G2" s="183" t="s">
        <v>192</v>
      </c>
    </row>
    <row r="3" spans="1:7" ht="45" x14ac:dyDescent="0.25">
      <c r="A3" s="79" t="s">
        <v>186</v>
      </c>
      <c r="B3" s="79" t="s">
        <v>200</v>
      </c>
      <c r="C3" s="186" t="s">
        <v>199</v>
      </c>
      <c r="D3" s="79" t="s">
        <v>194</v>
      </c>
      <c r="E3" s="79">
        <v>0.3</v>
      </c>
      <c r="F3" s="113">
        <v>39.26</v>
      </c>
      <c r="G3" s="27">
        <f>E3*F3</f>
        <v>11.777999999999999</v>
      </c>
    </row>
    <row r="4" spans="1:7" ht="30" x14ac:dyDescent="0.25">
      <c r="A4" s="79" t="s">
        <v>186</v>
      </c>
      <c r="B4" s="79">
        <v>100717</v>
      </c>
      <c r="C4" s="187" t="s">
        <v>202</v>
      </c>
      <c r="D4" s="79" t="s">
        <v>194</v>
      </c>
      <c r="E4" s="4">
        <v>0.3</v>
      </c>
      <c r="F4" s="113">
        <v>10</v>
      </c>
      <c r="G4" s="27">
        <f>E4*F4</f>
        <v>3</v>
      </c>
    </row>
    <row r="5" spans="1:7" x14ac:dyDescent="0.25">
      <c r="A5" s="660" t="s">
        <v>53</v>
      </c>
      <c r="B5" s="660"/>
      <c r="C5" s="660"/>
      <c r="D5" s="660"/>
      <c r="E5" s="660"/>
      <c r="F5" s="660"/>
      <c r="G5" s="66">
        <f>SUM(G3:G4)</f>
        <v>14.777999999999999</v>
      </c>
    </row>
    <row r="6" spans="1:7" x14ac:dyDescent="0.25">
      <c r="A6" s="684"/>
      <c r="B6" s="684"/>
      <c r="C6" s="684"/>
      <c r="D6" s="684"/>
      <c r="E6" s="684"/>
      <c r="F6" s="684"/>
    </row>
    <row r="7" spans="1:7" x14ac:dyDescent="0.25">
      <c r="A7" s="247"/>
      <c r="B7" s="247"/>
      <c r="C7" s="247"/>
      <c r="D7" s="247"/>
      <c r="E7" s="247"/>
      <c r="F7" s="247"/>
      <c r="G7" s="247"/>
    </row>
    <row r="8" spans="1:7" x14ac:dyDescent="0.25">
      <c r="A8" t="s">
        <v>201</v>
      </c>
    </row>
    <row r="9" spans="1:7" x14ac:dyDescent="0.25">
      <c r="C9" s="2"/>
      <c r="D9" s="2"/>
      <c r="E9" s="98"/>
    </row>
    <row r="10" spans="1:7" x14ac:dyDescent="0.25">
      <c r="A10" s="184" t="s">
        <v>196</v>
      </c>
      <c r="B10" s="662" t="s">
        <v>291</v>
      </c>
      <c r="C10" s="685"/>
      <c r="D10" s="685"/>
      <c r="E10" s="685"/>
      <c r="F10" s="686"/>
      <c r="G10" s="41" t="s">
        <v>198</v>
      </c>
    </row>
    <row r="11" spans="1:7" x14ac:dyDescent="0.25">
      <c r="A11" s="183" t="s">
        <v>168</v>
      </c>
      <c r="B11" s="183" t="s">
        <v>183</v>
      </c>
      <c r="C11" s="183" t="s">
        <v>184</v>
      </c>
      <c r="D11" s="183" t="s">
        <v>185</v>
      </c>
      <c r="E11" s="183" t="s">
        <v>188</v>
      </c>
      <c r="F11" s="183" t="s">
        <v>191</v>
      </c>
      <c r="G11" s="183" t="s">
        <v>192</v>
      </c>
    </row>
    <row r="12" spans="1:7" ht="30" x14ac:dyDescent="0.25">
      <c r="A12" s="79" t="s">
        <v>186</v>
      </c>
      <c r="B12" s="79">
        <v>100717</v>
      </c>
      <c r="C12" s="186" t="s">
        <v>202</v>
      </c>
      <c r="D12" s="79" t="s">
        <v>194</v>
      </c>
      <c r="E12" s="79">
        <v>0.2</v>
      </c>
      <c r="F12" s="241">
        <v>10</v>
      </c>
      <c r="G12" s="242">
        <f>ROUND(E12*F12,2)</f>
        <v>2</v>
      </c>
    </row>
    <row r="13" spans="1:7" ht="60" x14ac:dyDescent="0.25">
      <c r="A13" s="79" t="s">
        <v>186</v>
      </c>
      <c r="B13" s="79">
        <v>100722</v>
      </c>
      <c r="C13" s="186" t="s">
        <v>292</v>
      </c>
      <c r="D13" s="79" t="s">
        <v>194</v>
      </c>
      <c r="E13" s="79">
        <v>0.2</v>
      </c>
      <c r="F13" s="241">
        <v>27.33</v>
      </c>
      <c r="G13" s="242">
        <f t="shared" ref="G13:G14" si="0">ROUND(E13*F13,2)</f>
        <v>5.47</v>
      </c>
    </row>
    <row r="14" spans="1:7" ht="75" x14ac:dyDescent="0.25">
      <c r="A14" s="79" t="s">
        <v>186</v>
      </c>
      <c r="B14" s="79">
        <v>100746</v>
      </c>
      <c r="C14" s="186" t="s">
        <v>293</v>
      </c>
      <c r="D14" s="79" t="s">
        <v>194</v>
      </c>
      <c r="E14" s="79">
        <v>0.4</v>
      </c>
      <c r="F14" s="241">
        <v>26.1</v>
      </c>
      <c r="G14" s="242">
        <f t="shared" si="0"/>
        <v>10.44</v>
      </c>
    </row>
    <row r="15" spans="1:7" x14ac:dyDescent="0.25">
      <c r="A15" s="79"/>
      <c r="B15" s="79"/>
      <c r="C15" s="243"/>
      <c r="D15" s="79"/>
      <c r="E15" s="79"/>
      <c r="F15" s="241"/>
      <c r="G15" s="242"/>
    </row>
    <row r="16" spans="1:7" x14ac:dyDescent="0.25">
      <c r="A16" s="660" t="s">
        <v>53</v>
      </c>
      <c r="B16" s="660"/>
      <c r="C16" s="660"/>
      <c r="D16" s="660"/>
      <c r="E16" s="660"/>
      <c r="F16" s="660"/>
      <c r="G16" s="244">
        <f>SUM(G12:G15)</f>
        <v>17.91</v>
      </c>
    </row>
    <row r="17" spans="1:6" x14ac:dyDescent="0.25">
      <c r="A17" s="684"/>
      <c r="B17" s="684"/>
      <c r="C17" s="684"/>
      <c r="D17" s="684"/>
      <c r="E17" s="684"/>
      <c r="F17" s="684"/>
    </row>
    <row r="18" spans="1:6" x14ac:dyDescent="0.25">
      <c r="A18" t="s">
        <v>294</v>
      </c>
      <c r="B18" s="2" t="s">
        <v>295</v>
      </c>
      <c r="C18" t="s">
        <v>296</v>
      </c>
    </row>
    <row r="19" spans="1:6" x14ac:dyDescent="0.25">
      <c r="A19" t="s">
        <v>297</v>
      </c>
      <c r="B19" s="245" t="s">
        <v>298</v>
      </c>
      <c r="C19" t="s">
        <v>299</v>
      </c>
    </row>
    <row r="20" spans="1:6" x14ac:dyDescent="0.25">
      <c r="A20" t="s">
        <v>300</v>
      </c>
      <c r="B20" s="246" t="s">
        <v>301</v>
      </c>
      <c r="C20" s="2"/>
      <c r="D20" s="2"/>
      <c r="E20" s="98"/>
    </row>
  </sheetData>
  <mergeCells count="6">
    <mergeCell ref="A17:F17"/>
    <mergeCell ref="B1:F1"/>
    <mergeCell ref="A5:F5"/>
    <mergeCell ref="A6:F6"/>
    <mergeCell ref="B10:F10"/>
    <mergeCell ref="A16:F1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036C-5BAC-42A1-ACB7-8D41BB9DC9C4}">
  <dimension ref="A1:L40"/>
  <sheetViews>
    <sheetView workbookViewId="0">
      <selection sqref="A1:J1"/>
    </sheetView>
  </sheetViews>
  <sheetFormatPr defaultRowHeight="15" x14ac:dyDescent="0.25"/>
  <cols>
    <col min="1" max="1" width="7.42578125" customWidth="1"/>
    <col min="2" max="3" width="18" customWidth="1"/>
    <col min="4" max="4" width="76.7109375" customWidth="1"/>
    <col min="5" max="5" width="9.5703125" customWidth="1"/>
    <col min="6" max="6" width="15.42578125" customWidth="1"/>
    <col min="7" max="7" width="14.28515625" bestFit="1" customWidth="1"/>
    <col min="8" max="8" width="15.28515625" customWidth="1"/>
    <col min="9" max="9" width="17.5703125" customWidth="1"/>
    <col min="10" max="10" width="18" customWidth="1"/>
  </cols>
  <sheetData>
    <row r="1" spans="1:10" ht="21.75" thickBot="1" x14ac:dyDescent="0.4">
      <c r="A1" s="690" t="s">
        <v>310</v>
      </c>
      <c r="B1" s="691"/>
      <c r="C1" s="691"/>
      <c r="D1" s="691"/>
      <c r="E1" s="691"/>
      <c r="F1" s="691"/>
      <c r="G1" s="691"/>
      <c r="H1" s="691"/>
      <c r="I1" s="691"/>
      <c r="J1" s="692"/>
    </row>
    <row r="2" spans="1:10" ht="37.5" customHeight="1" thickBot="1" x14ac:dyDescent="0.3">
      <c r="A2" s="693" t="s">
        <v>173</v>
      </c>
      <c r="B2" s="694"/>
      <c r="C2" s="694"/>
      <c r="D2" s="694"/>
      <c r="E2" s="694"/>
      <c r="F2" s="694"/>
      <c r="G2" s="694"/>
      <c r="H2" s="694"/>
      <c r="I2" s="694"/>
      <c r="J2" s="695"/>
    </row>
    <row r="3" spans="1:10" ht="15.75" thickBot="1" x14ac:dyDescent="0.3">
      <c r="A3" s="696" t="s">
        <v>311</v>
      </c>
      <c r="B3" s="697"/>
      <c r="C3" s="697"/>
      <c r="D3" s="697"/>
      <c r="E3" s="697"/>
      <c r="F3" s="697"/>
      <c r="G3" s="697"/>
      <c r="H3" s="697"/>
      <c r="I3" s="697"/>
      <c r="J3" s="698"/>
    </row>
    <row r="4" spans="1:10" ht="15.75" thickBot="1" x14ac:dyDescent="0.3">
      <c r="A4" s="696" t="s">
        <v>312</v>
      </c>
      <c r="B4" s="697"/>
      <c r="C4" s="697"/>
      <c r="D4" s="697"/>
      <c r="E4" s="697"/>
      <c r="F4" s="697"/>
      <c r="G4" s="697"/>
      <c r="H4" s="697"/>
      <c r="I4" s="697"/>
      <c r="J4" s="698"/>
    </row>
    <row r="5" spans="1:10" ht="15.75" thickBot="1" x14ac:dyDescent="0.3">
      <c r="A5" s="696" t="s">
        <v>325</v>
      </c>
      <c r="B5" s="697"/>
      <c r="C5" s="697"/>
      <c r="D5" s="697"/>
      <c r="E5" s="697"/>
      <c r="F5" s="697"/>
      <c r="G5" s="697"/>
      <c r="H5" s="697"/>
      <c r="I5" s="697"/>
      <c r="J5" s="698"/>
    </row>
    <row r="6" spans="1:10" s="82" customFormat="1" ht="39.75" customHeight="1" x14ac:dyDescent="0.2">
      <c r="A6" s="226" t="s">
        <v>18</v>
      </c>
      <c r="B6" s="227" t="s">
        <v>78</v>
      </c>
      <c r="C6" s="227" t="s">
        <v>326</v>
      </c>
      <c r="D6" s="228" t="s">
        <v>19</v>
      </c>
      <c r="E6" s="228" t="s">
        <v>106</v>
      </c>
      <c r="F6" s="228" t="s">
        <v>107</v>
      </c>
      <c r="G6" s="228" t="s">
        <v>237</v>
      </c>
      <c r="H6" s="228" t="s">
        <v>236</v>
      </c>
      <c r="I6" s="228" t="s">
        <v>238</v>
      </c>
      <c r="J6" s="229" t="s">
        <v>239</v>
      </c>
    </row>
    <row r="7" spans="1:10" s="82" customFormat="1" ht="21" customHeight="1" x14ac:dyDescent="0.2">
      <c r="A7" s="230" t="s">
        <v>256</v>
      </c>
      <c r="B7" s="231"/>
      <c r="C7" s="231"/>
      <c r="D7" s="232"/>
      <c r="E7" s="232"/>
      <c r="F7" s="232"/>
      <c r="G7" s="232"/>
      <c r="H7" s="232"/>
      <c r="I7" s="233">
        <f>SUM(I8:I9)</f>
        <v>0</v>
      </c>
      <c r="J7" s="233">
        <f>SUM(J8:J9)</f>
        <v>0</v>
      </c>
    </row>
    <row r="8" spans="1:10" s="82" customFormat="1" x14ac:dyDescent="0.2">
      <c r="A8" s="79" t="s">
        <v>313</v>
      </c>
      <c r="B8" s="79">
        <v>90777</v>
      </c>
      <c r="C8" s="79" t="s">
        <v>327</v>
      </c>
      <c r="D8" s="186" t="s">
        <v>254</v>
      </c>
      <c r="E8" s="79" t="s">
        <v>187</v>
      </c>
      <c r="F8" s="223"/>
      <c r="G8" s="113">
        <v>118.01</v>
      </c>
      <c r="H8" s="113">
        <f t="shared" ref="H8:H13" si="0">G8*1.2</f>
        <v>141.61199999999999</v>
      </c>
      <c r="I8" s="223"/>
      <c r="J8" s="223"/>
    </row>
    <row r="9" spans="1:10" s="82" customFormat="1" x14ac:dyDescent="0.2">
      <c r="A9" s="79" t="s">
        <v>314</v>
      </c>
      <c r="B9" s="79">
        <v>90776</v>
      </c>
      <c r="C9" s="79" t="s">
        <v>327</v>
      </c>
      <c r="D9" s="186" t="s">
        <v>255</v>
      </c>
      <c r="E9" s="79" t="s">
        <v>187</v>
      </c>
      <c r="F9" s="223"/>
      <c r="G9" s="113">
        <v>55.1</v>
      </c>
      <c r="H9" s="113">
        <f t="shared" si="0"/>
        <v>66.12</v>
      </c>
      <c r="I9" s="223"/>
      <c r="J9" s="223"/>
    </row>
    <row r="10" spans="1:10" s="82" customFormat="1" ht="21" customHeight="1" x14ac:dyDescent="0.2">
      <c r="A10" s="230" t="s">
        <v>257</v>
      </c>
      <c r="B10" s="231"/>
      <c r="C10" s="231"/>
      <c r="D10" s="232"/>
      <c r="E10" s="232"/>
      <c r="F10" s="232"/>
      <c r="G10" s="232"/>
      <c r="H10" s="232"/>
      <c r="I10" s="233">
        <f>SUM(I11:I13)</f>
        <v>0</v>
      </c>
      <c r="J10" s="233">
        <f>SUM(J11:J13)</f>
        <v>0</v>
      </c>
    </row>
    <row r="11" spans="1:10" s="82" customFormat="1" ht="59.25" customHeight="1" x14ac:dyDescent="0.25">
      <c r="A11" s="79" t="s">
        <v>59</v>
      </c>
      <c r="B11" s="28">
        <v>20193</v>
      </c>
      <c r="C11" s="28" t="s">
        <v>327</v>
      </c>
      <c r="D11" s="225" t="s">
        <v>245</v>
      </c>
      <c r="E11" s="28" t="s">
        <v>246</v>
      </c>
      <c r="F11" s="222"/>
      <c r="G11" s="125">
        <v>15</v>
      </c>
      <c r="H11" s="125">
        <f t="shared" si="0"/>
        <v>18</v>
      </c>
      <c r="I11" s="222"/>
      <c r="J11" s="222"/>
    </row>
    <row r="12" spans="1:10" s="82" customFormat="1" ht="45" x14ac:dyDescent="0.25">
      <c r="A12" s="79" t="s">
        <v>60</v>
      </c>
      <c r="B12" s="79">
        <v>97063</v>
      </c>
      <c r="C12" s="79" t="s">
        <v>327</v>
      </c>
      <c r="D12" s="187" t="s">
        <v>247</v>
      </c>
      <c r="E12" s="79" t="s">
        <v>194</v>
      </c>
      <c r="F12" s="223"/>
      <c r="G12" s="113">
        <v>17.79</v>
      </c>
      <c r="H12" s="113">
        <f t="shared" si="0"/>
        <v>21.347999999999999</v>
      </c>
      <c r="I12" s="223"/>
      <c r="J12" s="223"/>
    </row>
    <row r="13" spans="1:10" s="82" customFormat="1" ht="45" x14ac:dyDescent="0.25">
      <c r="A13" s="79" t="s">
        <v>61</v>
      </c>
      <c r="B13" s="79" t="s">
        <v>259</v>
      </c>
      <c r="C13" s="79" t="s">
        <v>327</v>
      </c>
      <c r="D13" s="187" t="s">
        <v>260</v>
      </c>
      <c r="E13" s="79" t="s">
        <v>261</v>
      </c>
      <c r="F13" s="223"/>
      <c r="G13" s="113">
        <v>843.01</v>
      </c>
      <c r="H13" s="113">
        <f t="shared" si="0"/>
        <v>1011.612</v>
      </c>
      <c r="I13" s="223"/>
      <c r="J13" s="223"/>
    </row>
    <row r="14" spans="1:10" s="82" customFormat="1" ht="21" customHeight="1" x14ac:dyDescent="0.2">
      <c r="A14" s="230" t="s">
        <v>258</v>
      </c>
      <c r="B14" s="231"/>
      <c r="C14" s="231"/>
      <c r="D14" s="232"/>
      <c r="E14" s="232"/>
      <c r="F14" s="232"/>
      <c r="G14" s="232"/>
      <c r="H14" s="232"/>
      <c r="I14" s="233" t="e">
        <f>SUM(I15:I27)</f>
        <v>#REF!</v>
      </c>
      <c r="J14" s="233" t="e">
        <f>SUM(J15:J27)</f>
        <v>#REF!</v>
      </c>
    </row>
    <row r="15" spans="1:10" ht="44.25" customHeight="1" x14ac:dyDescent="0.25">
      <c r="A15" s="79" t="s">
        <v>90</v>
      </c>
      <c r="B15" s="79">
        <v>104802</v>
      </c>
      <c r="C15" s="79" t="s">
        <v>327</v>
      </c>
      <c r="D15" s="80" t="s">
        <v>182</v>
      </c>
      <c r="E15" s="79" t="s">
        <v>194</v>
      </c>
      <c r="F15" s="79">
        <v>13000</v>
      </c>
      <c r="G15" s="113">
        <v>9.3800000000000008</v>
      </c>
      <c r="H15" s="113">
        <f>G15*1.2</f>
        <v>11.256</v>
      </c>
      <c r="I15" s="81">
        <f>F15*H15</f>
        <v>146328</v>
      </c>
      <c r="J15" s="81">
        <f>0.75*I15</f>
        <v>109746</v>
      </c>
    </row>
    <row r="16" spans="1:10" x14ac:dyDescent="0.25">
      <c r="A16" s="79" t="s">
        <v>91</v>
      </c>
      <c r="B16" s="79" t="e">
        <f>#REF!</f>
        <v>#REF!</v>
      </c>
      <c r="C16" s="79" t="s">
        <v>328</v>
      </c>
      <c r="D16" s="186" t="e">
        <f>#REF!</f>
        <v>#REF!</v>
      </c>
      <c r="E16" s="79" t="s">
        <v>194</v>
      </c>
      <c r="F16" s="146">
        <v>5000</v>
      </c>
      <c r="G16" s="113" t="e">
        <f>#REF!</f>
        <v>#REF!</v>
      </c>
      <c r="H16" s="113" t="e">
        <f>G16*1.2</f>
        <v>#REF!</v>
      </c>
      <c r="I16" s="81" t="e">
        <f t="shared" ref="I16:I23" si="1">F16*H16</f>
        <v>#REF!</v>
      </c>
      <c r="J16" s="81" t="e">
        <f t="shared" ref="J16:J23" si="2">0.75*I16</f>
        <v>#REF!</v>
      </c>
    </row>
    <row r="17" spans="1:10" x14ac:dyDescent="0.25">
      <c r="A17" s="79" t="s">
        <v>102</v>
      </c>
      <c r="B17" s="81" t="e">
        <f>#REF!</f>
        <v>#REF!</v>
      </c>
      <c r="C17" s="81" t="s">
        <v>328</v>
      </c>
      <c r="D17" s="198" t="e">
        <f>#REF!</f>
        <v>#REF!</v>
      </c>
      <c r="E17" s="79" t="s">
        <v>194</v>
      </c>
      <c r="F17" s="146">
        <v>13000</v>
      </c>
      <c r="G17" s="113" t="e">
        <f>#REF!</f>
        <v>#REF!</v>
      </c>
      <c r="H17" s="113" t="e">
        <f t="shared" ref="H17:H36" si="3">G17*1.2</f>
        <v>#REF!</v>
      </c>
      <c r="I17" s="81" t="e">
        <f t="shared" si="1"/>
        <v>#REF!</v>
      </c>
      <c r="J17" s="81" t="e">
        <f t="shared" si="2"/>
        <v>#REF!</v>
      </c>
    </row>
    <row r="18" spans="1:10" ht="30" x14ac:dyDescent="0.25">
      <c r="A18" s="79" t="s">
        <v>316</v>
      </c>
      <c r="B18" s="81" t="str">
        <f>'COMP-03'!A1</f>
        <v>COMP-03</v>
      </c>
      <c r="C18" s="81" t="s">
        <v>328</v>
      </c>
      <c r="D18" s="197" t="str">
        <f>'COMP-03'!B1</f>
        <v>INSTALAÇÃO DE ALAMBRADO,COM TELA DE ARAME GALVANIZADO, FIO 12 BWG E MALHA QUADRADA 5X5CM (EXCETO UMRETA). AF_03/2021</v>
      </c>
      <c r="E18" s="146" t="s">
        <v>194</v>
      </c>
      <c r="F18" s="146">
        <v>13000</v>
      </c>
      <c r="G18" s="113">
        <f>'COMP-03'!G11</f>
        <v>17.448236000000001</v>
      </c>
      <c r="H18" s="113">
        <f>G18*1.2</f>
        <v>20.937883200000002</v>
      </c>
      <c r="I18" s="81">
        <f>F18*H18</f>
        <v>272192.4816</v>
      </c>
      <c r="J18" s="81">
        <f>0.75*I18</f>
        <v>204144.36119999998</v>
      </c>
    </row>
    <row r="19" spans="1:10" ht="30" x14ac:dyDescent="0.25">
      <c r="A19" s="79" t="s">
        <v>315</v>
      </c>
      <c r="B19" s="234" t="s">
        <v>229</v>
      </c>
      <c r="C19" s="251" t="s">
        <v>329</v>
      </c>
      <c r="D19" s="256" t="s">
        <v>343</v>
      </c>
      <c r="E19" s="79" t="s">
        <v>194</v>
      </c>
      <c r="F19" s="146">
        <v>1500</v>
      </c>
      <c r="G19" s="113">
        <f>493/(25*1.02)</f>
        <v>19.333333333333332</v>
      </c>
      <c r="H19" s="113">
        <f t="shared" si="3"/>
        <v>23.2</v>
      </c>
      <c r="I19" s="81">
        <f t="shared" si="1"/>
        <v>34800</v>
      </c>
      <c r="J19" s="81">
        <f t="shared" si="2"/>
        <v>26100</v>
      </c>
    </row>
    <row r="20" spans="1:10" x14ac:dyDescent="0.25">
      <c r="A20" s="79" t="s">
        <v>317</v>
      </c>
      <c r="B20" s="205" t="str">
        <f>'COMP-04'!A1</f>
        <v>COMP-04</v>
      </c>
      <c r="C20" s="81" t="s">
        <v>328</v>
      </c>
      <c r="D20" s="200" t="str">
        <f>'COMP-04'!B1</f>
        <v>INSTALAÇÃO DE  DE TELA PRÁTICA</v>
      </c>
      <c r="E20" s="146" t="str">
        <f>'COMP-04'!G1</f>
        <v>M2</v>
      </c>
      <c r="F20" s="146">
        <v>1500</v>
      </c>
      <c r="G20" s="185"/>
      <c r="H20" s="113">
        <f>G20*1.2</f>
        <v>0</v>
      </c>
      <c r="I20" s="81">
        <f>F20*H20</f>
        <v>0</v>
      </c>
      <c r="J20" s="81">
        <f>0.75*I20</f>
        <v>0</v>
      </c>
    </row>
    <row r="21" spans="1:10" x14ac:dyDescent="0.25">
      <c r="A21" s="79" t="s">
        <v>318</v>
      </c>
      <c r="B21" s="81" t="e">
        <f>#REF!</f>
        <v>#REF!</v>
      </c>
      <c r="C21" s="81" t="s">
        <v>328</v>
      </c>
      <c r="D21" s="200" t="e">
        <f>#REF!</f>
        <v>#REF!</v>
      </c>
      <c r="E21" s="146" t="e">
        <f>#REF!</f>
        <v>#REF!</v>
      </c>
      <c r="F21" s="146">
        <v>6000</v>
      </c>
      <c r="G21" s="113" t="e">
        <f>#REF!</f>
        <v>#REF!</v>
      </c>
      <c r="H21" s="113" t="e">
        <f t="shared" si="3"/>
        <v>#REF!</v>
      </c>
      <c r="I21" s="81" t="e">
        <f t="shared" si="1"/>
        <v>#REF!</v>
      </c>
      <c r="J21" s="81" t="e">
        <f t="shared" si="2"/>
        <v>#REF!</v>
      </c>
    </row>
    <row r="22" spans="1:10" x14ac:dyDescent="0.25">
      <c r="A22" s="79" t="s">
        <v>319</v>
      </c>
      <c r="B22" s="81" t="str">
        <f>'COMP-06'!A1</f>
        <v>COMP-06</v>
      </c>
      <c r="C22" s="81" t="s">
        <v>328</v>
      </c>
      <c r="D22" s="200" t="s">
        <v>224</v>
      </c>
      <c r="E22" s="146" t="str">
        <f>'COMP-06'!G1</f>
        <v>M2</v>
      </c>
      <c r="F22" s="146">
        <v>6000</v>
      </c>
      <c r="G22" s="113">
        <f>'COMP-06'!G11</f>
        <v>105.21693857493855</v>
      </c>
      <c r="H22" s="113">
        <f t="shared" si="3"/>
        <v>126.26032628992625</v>
      </c>
      <c r="I22" s="81">
        <f t="shared" si="1"/>
        <v>757561.95773955749</v>
      </c>
      <c r="J22" s="81">
        <f t="shared" si="2"/>
        <v>568171.46830466809</v>
      </c>
    </row>
    <row r="23" spans="1:10" ht="30" x14ac:dyDescent="0.25">
      <c r="A23" s="79" t="s">
        <v>320</v>
      </c>
      <c r="B23" s="81" t="s">
        <v>196</v>
      </c>
      <c r="C23" s="81" t="s">
        <v>328</v>
      </c>
      <c r="D23" s="198" t="s">
        <v>344</v>
      </c>
      <c r="E23" s="146" t="s">
        <v>198</v>
      </c>
      <c r="F23" s="146">
        <v>18000</v>
      </c>
      <c r="G23" s="113">
        <f>COMPxxxx!G5</f>
        <v>14.777999999999999</v>
      </c>
      <c r="H23" s="113">
        <f t="shared" si="3"/>
        <v>17.733599999999999</v>
      </c>
      <c r="I23" s="81">
        <f t="shared" si="1"/>
        <v>319204.8</v>
      </c>
      <c r="J23" s="81">
        <f t="shared" si="2"/>
        <v>239403.59999999998</v>
      </c>
    </row>
    <row r="24" spans="1:10" ht="51" x14ac:dyDescent="0.25">
      <c r="A24" s="79" t="s">
        <v>321</v>
      </c>
      <c r="B24" s="146">
        <v>43587</v>
      </c>
      <c r="C24" s="79" t="s">
        <v>327</v>
      </c>
      <c r="D24" s="224" t="s">
        <v>248</v>
      </c>
      <c r="E24" s="146" t="s">
        <v>249</v>
      </c>
      <c r="F24" s="146"/>
      <c r="G24" s="146">
        <v>12.82</v>
      </c>
      <c r="H24" s="113">
        <f t="shared" si="3"/>
        <v>15.384</v>
      </c>
      <c r="I24" s="146"/>
      <c r="J24" s="146"/>
    </row>
    <row r="25" spans="1:10" ht="30" x14ac:dyDescent="0.25">
      <c r="A25" s="79" t="s">
        <v>322</v>
      </c>
      <c r="B25" s="81" t="s">
        <v>253</v>
      </c>
      <c r="C25" s="81" t="s">
        <v>330</v>
      </c>
      <c r="D25" s="198" t="s">
        <v>252</v>
      </c>
      <c r="E25" s="146" t="s">
        <v>249</v>
      </c>
      <c r="F25" s="146"/>
      <c r="G25" s="146">
        <v>25.28</v>
      </c>
      <c r="H25" s="113">
        <f t="shared" si="3"/>
        <v>30.335999999999999</v>
      </c>
      <c r="I25" s="81"/>
      <c r="J25" s="81"/>
    </row>
    <row r="26" spans="1:10" ht="76.5" x14ac:dyDescent="0.25">
      <c r="A26" s="79" t="s">
        <v>323</v>
      </c>
      <c r="B26" s="81" t="s">
        <v>250</v>
      </c>
      <c r="C26" s="81" t="s">
        <v>330</v>
      </c>
      <c r="D26" s="224" t="s">
        <v>251</v>
      </c>
      <c r="E26" s="146" t="s">
        <v>249</v>
      </c>
      <c r="F26" s="146"/>
      <c r="G26" s="113">
        <v>1153.9000000000001</v>
      </c>
      <c r="H26" s="113">
        <f t="shared" si="3"/>
        <v>1384.68</v>
      </c>
      <c r="I26" s="81"/>
      <c r="J26" s="81"/>
    </row>
    <row r="27" spans="1:10" ht="38.25" x14ac:dyDescent="0.25">
      <c r="A27" s="79" t="s">
        <v>324</v>
      </c>
      <c r="B27" s="234" t="s">
        <v>229</v>
      </c>
      <c r="C27" s="251" t="s">
        <v>329</v>
      </c>
      <c r="D27" s="224" t="s">
        <v>262</v>
      </c>
      <c r="E27" s="146" t="s">
        <v>194</v>
      </c>
      <c r="F27" s="146"/>
      <c r="G27" s="113">
        <v>8.09</v>
      </c>
      <c r="H27" s="113">
        <f t="shared" si="3"/>
        <v>9.7080000000000002</v>
      </c>
      <c r="I27" s="81"/>
      <c r="J27" s="81"/>
    </row>
    <row r="28" spans="1:10" x14ac:dyDescent="0.25">
      <c r="A28" s="250"/>
      <c r="B28" s="234"/>
      <c r="C28" s="251"/>
      <c r="D28" s="224"/>
      <c r="E28" s="146"/>
      <c r="F28" s="146"/>
      <c r="G28" s="113"/>
      <c r="H28" s="113"/>
      <c r="I28" s="81"/>
      <c r="J28" s="81"/>
    </row>
    <row r="29" spans="1:10" x14ac:dyDescent="0.25">
      <c r="A29" s="230" t="s">
        <v>336</v>
      </c>
      <c r="B29" s="231"/>
      <c r="C29" s="231"/>
      <c r="D29" s="232"/>
      <c r="E29" s="232"/>
      <c r="F29" s="232"/>
      <c r="G29" s="232"/>
      <c r="H29" s="232"/>
      <c r="I29" s="233">
        <f>SUM(I30:I32)</f>
        <v>0</v>
      </c>
      <c r="J29" s="233">
        <f>SUM(J30:J32)</f>
        <v>0</v>
      </c>
    </row>
    <row r="30" spans="1:10" x14ac:dyDescent="0.25">
      <c r="A30" s="250"/>
      <c r="B30" s="234"/>
      <c r="C30" s="251"/>
      <c r="D30" s="224"/>
      <c r="E30" s="146"/>
      <c r="F30" s="146"/>
      <c r="G30" s="113"/>
      <c r="H30" s="113"/>
      <c r="I30" s="81"/>
      <c r="J30" s="81"/>
    </row>
    <row r="31" spans="1:10" x14ac:dyDescent="0.25">
      <c r="A31" s="250"/>
      <c r="B31" s="234"/>
      <c r="C31" s="251"/>
      <c r="D31" s="224"/>
      <c r="E31" s="146"/>
      <c r="F31" s="146"/>
      <c r="G31" s="113"/>
      <c r="H31" s="113"/>
      <c r="I31" s="81"/>
      <c r="J31" s="81"/>
    </row>
    <row r="32" spans="1:10" x14ac:dyDescent="0.25">
      <c r="A32" s="250"/>
      <c r="B32" s="234"/>
      <c r="C32" s="251"/>
      <c r="D32" s="224"/>
      <c r="E32" s="146"/>
      <c r="F32" s="146"/>
      <c r="G32" s="113"/>
      <c r="H32" s="113"/>
      <c r="I32" s="81"/>
      <c r="J32" s="81"/>
    </row>
    <row r="33" spans="1:12" x14ac:dyDescent="0.25">
      <c r="A33" s="230" t="s">
        <v>336</v>
      </c>
      <c r="B33" s="231"/>
      <c r="C33" s="231"/>
      <c r="D33" s="232"/>
      <c r="E33" s="232"/>
      <c r="F33" s="232"/>
      <c r="G33" s="232"/>
      <c r="H33" s="232"/>
      <c r="I33" s="233">
        <f>SUM(I34:I36)</f>
        <v>0</v>
      </c>
      <c r="J33" s="233">
        <f>SUM(J34:J36)</f>
        <v>0</v>
      </c>
    </row>
    <row r="34" spans="1:12" ht="38.25" x14ac:dyDescent="0.25">
      <c r="A34" s="79" t="s">
        <v>333</v>
      </c>
      <c r="B34" s="254">
        <v>100251</v>
      </c>
      <c r="C34" s="79" t="s">
        <v>327</v>
      </c>
      <c r="D34" s="224" t="s">
        <v>339</v>
      </c>
      <c r="E34" s="146" t="s">
        <v>332</v>
      </c>
      <c r="F34" s="252"/>
      <c r="G34" s="113">
        <v>12.48</v>
      </c>
      <c r="H34" s="113">
        <f t="shared" si="3"/>
        <v>14.975999999999999</v>
      </c>
      <c r="I34" s="253"/>
      <c r="J34" s="253"/>
      <c r="L34" t="s">
        <v>331</v>
      </c>
    </row>
    <row r="35" spans="1:12" x14ac:dyDescent="0.25">
      <c r="A35" s="79" t="s">
        <v>334</v>
      </c>
      <c r="B35" s="254">
        <v>100273</v>
      </c>
      <c r="C35" s="79" t="s">
        <v>327</v>
      </c>
      <c r="D35" s="255" t="s">
        <v>337</v>
      </c>
      <c r="E35" s="146" t="s">
        <v>338</v>
      </c>
      <c r="F35" s="252"/>
      <c r="G35" s="113">
        <v>3.11</v>
      </c>
      <c r="H35" s="113">
        <f t="shared" si="3"/>
        <v>3.7319999999999998</v>
      </c>
      <c r="I35" s="253"/>
      <c r="J35" s="253"/>
      <c r="L35" t="s">
        <v>331</v>
      </c>
    </row>
    <row r="36" spans="1:12" ht="25.5" x14ac:dyDescent="0.25">
      <c r="A36" s="79" t="s">
        <v>335</v>
      </c>
      <c r="B36" s="98" t="s">
        <v>341</v>
      </c>
      <c r="C36" s="79" t="s">
        <v>330</v>
      </c>
      <c r="D36" s="224" t="s">
        <v>340</v>
      </c>
      <c r="E36" s="146" t="s">
        <v>342</v>
      </c>
      <c r="F36" s="252"/>
      <c r="G36" s="113">
        <v>66</v>
      </c>
      <c r="H36" s="113">
        <f t="shared" si="3"/>
        <v>79.2</v>
      </c>
      <c r="I36" s="253"/>
      <c r="J36" s="253"/>
    </row>
    <row r="37" spans="1:12" x14ac:dyDescent="0.25">
      <c r="A37" s="687" t="s">
        <v>117</v>
      </c>
      <c r="B37" s="688"/>
      <c r="C37" s="688"/>
      <c r="D37" s="688"/>
      <c r="E37" s="688"/>
      <c r="F37" s="688"/>
      <c r="G37" s="688"/>
      <c r="H37" s="689"/>
      <c r="I37" s="44" t="e">
        <f>SUM(I7,I10,I14,I33)</f>
        <v>#REF!</v>
      </c>
      <c r="J37" s="44" t="e">
        <f>SUM(J7,J10,J14,J33)</f>
        <v>#REF!</v>
      </c>
    </row>
    <row r="39" spans="1:12" x14ac:dyDescent="0.25">
      <c r="B39">
        <v>100273</v>
      </c>
      <c r="E39" t="s">
        <v>332</v>
      </c>
    </row>
    <row r="40" spans="1:12" x14ac:dyDescent="0.25">
      <c r="B40">
        <v>100251</v>
      </c>
      <c r="E40" t="s">
        <v>332</v>
      </c>
    </row>
  </sheetData>
  <mergeCells count="6">
    <mergeCell ref="A37:H37"/>
    <mergeCell ref="A1:J1"/>
    <mergeCell ref="A2:J2"/>
    <mergeCell ref="A3:J3"/>
    <mergeCell ref="A4:J4"/>
    <mergeCell ref="A5:J5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1245-60F9-4856-8DF5-01A58C5D24FD}">
  <dimension ref="A1:L14"/>
  <sheetViews>
    <sheetView workbookViewId="0"/>
  </sheetViews>
  <sheetFormatPr defaultRowHeight="15" x14ac:dyDescent="0.25"/>
  <cols>
    <col min="1" max="1" width="7.42578125" customWidth="1"/>
    <col min="2" max="2" width="35.140625" customWidth="1"/>
    <col min="3" max="3" width="7.7109375" customWidth="1"/>
    <col min="4" max="4" width="10.85546875" customWidth="1"/>
    <col min="5" max="5" width="18.85546875" customWidth="1"/>
    <col min="6" max="6" width="16.140625" customWidth="1"/>
    <col min="7" max="7" width="12.42578125" customWidth="1"/>
    <col min="8" max="8" width="18" customWidth="1"/>
    <col min="10" max="10" width="5.28515625" customWidth="1"/>
    <col min="11" max="11" width="13.140625" customWidth="1"/>
    <col min="12" max="12" width="15.140625" customWidth="1"/>
  </cols>
  <sheetData>
    <row r="1" spans="1:12" s="82" customFormat="1" ht="39.75" customHeight="1" thickBot="1" x14ac:dyDescent="0.25">
      <c r="A1" s="158" t="s">
        <v>18</v>
      </c>
      <c r="B1" s="159" t="s">
        <v>19</v>
      </c>
      <c r="C1" s="159" t="s">
        <v>106</v>
      </c>
      <c r="D1" s="160" t="s">
        <v>107</v>
      </c>
      <c r="E1" s="161" t="s">
        <v>174</v>
      </c>
      <c r="F1" s="162" t="s">
        <v>175</v>
      </c>
      <c r="G1" s="161" t="s">
        <v>176</v>
      </c>
      <c r="H1" s="162" t="s">
        <v>177</v>
      </c>
      <c r="I1" s="211" t="s">
        <v>240</v>
      </c>
      <c r="K1" s="220" t="s">
        <v>241</v>
      </c>
      <c r="L1" s="220" t="s">
        <v>242</v>
      </c>
    </row>
    <row r="2" spans="1:12" ht="44.25" customHeight="1" x14ac:dyDescent="0.25">
      <c r="A2" s="155">
        <v>11</v>
      </c>
      <c r="B2" s="213" t="s">
        <v>120</v>
      </c>
      <c r="C2" s="156" t="s">
        <v>9</v>
      </c>
      <c r="D2" s="157">
        <v>18000</v>
      </c>
      <c r="E2" s="171">
        <v>37.47</v>
      </c>
      <c r="F2" s="166">
        <f t="shared" ref="F2:F12" si="0">E2*D2</f>
        <v>674460</v>
      </c>
      <c r="G2" s="163">
        <f t="shared" ref="G2:G12" si="1">0.75*E2</f>
        <v>28.102499999999999</v>
      </c>
      <c r="H2" s="202">
        <f t="shared" ref="H2:H12" si="2">D2*G2</f>
        <v>505845</v>
      </c>
      <c r="I2" s="212">
        <f t="shared" ref="I2:I12" si="3">H2/1931816.25</f>
        <v>0.26184943832002655</v>
      </c>
      <c r="K2" s="221">
        <f>I2</f>
        <v>0.26184943832002655</v>
      </c>
      <c r="L2" s="79" t="s">
        <v>243</v>
      </c>
    </row>
    <row r="3" spans="1:12" ht="50.25" customHeight="1" x14ac:dyDescent="0.25">
      <c r="A3" s="145">
        <v>6</v>
      </c>
      <c r="B3" s="196" t="s">
        <v>220</v>
      </c>
      <c r="C3" s="146" t="s">
        <v>3</v>
      </c>
      <c r="D3" s="147">
        <v>13000</v>
      </c>
      <c r="E3" s="173">
        <v>40.159999999999997</v>
      </c>
      <c r="F3" s="167">
        <f t="shared" si="0"/>
        <v>522079.99999999994</v>
      </c>
      <c r="G3" s="169">
        <f t="shared" si="1"/>
        <v>30.119999999999997</v>
      </c>
      <c r="H3" s="203">
        <f t="shared" si="2"/>
        <v>391559.99999999994</v>
      </c>
      <c r="I3" s="212">
        <f t="shared" si="3"/>
        <v>0.20269008504302619</v>
      </c>
      <c r="K3" s="221">
        <f>I3+K2</f>
        <v>0.46453952336305271</v>
      </c>
      <c r="L3" s="79" t="s">
        <v>243</v>
      </c>
    </row>
    <row r="4" spans="1:12" ht="38.25" x14ac:dyDescent="0.25">
      <c r="A4" s="148">
        <v>3</v>
      </c>
      <c r="B4" s="196" t="s">
        <v>112</v>
      </c>
      <c r="C4" s="146" t="s">
        <v>3</v>
      </c>
      <c r="D4" s="147">
        <v>13000</v>
      </c>
      <c r="E4" s="173">
        <v>39.28</v>
      </c>
      <c r="F4" s="167">
        <f t="shared" si="0"/>
        <v>510640</v>
      </c>
      <c r="G4" s="169">
        <f t="shared" si="1"/>
        <v>29.46</v>
      </c>
      <c r="H4" s="203">
        <f t="shared" si="2"/>
        <v>382980</v>
      </c>
      <c r="I4" s="212">
        <f t="shared" si="3"/>
        <v>0.19824866883690412</v>
      </c>
      <c r="K4" s="221">
        <f>I4+K3</f>
        <v>0.66278819219995677</v>
      </c>
      <c r="L4" s="79" t="s">
        <v>243</v>
      </c>
    </row>
    <row r="5" spans="1:12" ht="114.75" x14ac:dyDescent="0.25">
      <c r="A5" s="148">
        <v>10</v>
      </c>
      <c r="B5" s="196" t="s">
        <v>226</v>
      </c>
      <c r="C5" s="146" t="s">
        <v>3</v>
      </c>
      <c r="D5" s="147">
        <v>6000</v>
      </c>
      <c r="E5" s="170">
        <v>41.21</v>
      </c>
      <c r="F5" s="167">
        <f t="shared" si="0"/>
        <v>247260</v>
      </c>
      <c r="G5" s="164">
        <f t="shared" si="1"/>
        <v>30.907499999999999</v>
      </c>
      <c r="H5" s="203">
        <f t="shared" si="2"/>
        <v>185445</v>
      </c>
      <c r="I5" s="212">
        <f t="shared" si="3"/>
        <v>9.5995154818684231E-2</v>
      </c>
      <c r="K5" s="221">
        <f>I5+K4</f>
        <v>0.75878334701864103</v>
      </c>
      <c r="L5" s="79" t="s">
        <v>243</v>
      </c>
    </row>
    <row r="6" spans="1:12" ht="25.5" x14ac:dyDescent="0.25">
      <c r="A6" s="145">
        <v>1</v>
      </c>
      <c r="B6" s="214" t="s">
        <v>110</v>
      </c>
      <c r="C6" s="146" t="s">
        <v>3</v>
      </c>
      <c r="D6" s="147">
        <v>13000</v>
      </c>
      <c r="E6" s="172">
        <v>13.06</v>
      </c>
      <c r="F6" s="167">
        <f t="shared" si="0"/>
        <v>169780</v>
      </c>
      <c r="G6" s="164">
        <f t="shared" si="1"/>
        <v>9.7949999999999999</v>
      </c>
      <c r="H6" s="203">
        <f t="shared" si="2"/>
        <v>127335</v>
      </c>
      <c r="I6" s="212">
        <f t="shared" si="3"/>
        <v>6.5914654149948265E-2</v>
      </c>
      <c r="K6" s="221">
        <f>I6+K5</f>
        <v>0.82469800116858927</v>
      </c>
      <c r="L6" s="79" t="s">
        <v>244</v>
      </c>
    </row>
    <row r="7" spans="1:12" ht="25.5" x14ac:dyDescent="0.25">
      <c r="A7" s="148">
        <v>8</v>
      </c>
      <c r="B7" s="196" t="s">
        <v>114</v>
      </c>
      <c r="C7" s="146" t="s">
        <v>9</v>
      </c>
      <c r="D7" s="147">
        <v>3000</v>
      </c>
      <c r="E7" s="172">
        <v>45.77</v>
      </c>
      <c r="F7" s="167">
        <f t="shared" si="0"/>
        <v>137310</v>
      </c>
      <c r="G7" s="164">
        <f t="shared" si="1"/>
        <v>34.327500000000001</v>
      </c>
      <c r="H7" s="203">
        <f t="shared" si="2"/>
        <v>102982.5</v>
      </c>
      <c r="I7" s="212">
        <f t="shared" si="3"/>
        <v>5.3308641543935664E-2</v>
      </c>
      <c r="K7" s="221">
        <f t="shared" ref="K7:K12" si="4">I7+K6</f>
        <v>0.87800664271252493</v>
      </c>
      <c r="L7" s="79" t="s">
        <v>244</v>
      </c>
    </row>
    <row r="8" spans="1:12" ht="25.5" x14ac:dyDescent="0.25">
      <c r="A8" s="148">
        <v>5</v>
      </c>
      <c r="B8" s="196" t="s">
        <v>113</v>
      </c>
      <c r="C8" s="146" t="s">
        <v>5</v>
      </c>
      <c r="D8" s="147">
        <v>2500</v>
      </c>
      <c r="E8" s="172">
        <v>37.51</v>
      </c>
      <c r="F8" s="167">
        <f t="shared" si="0"/>
        <v>93775</v>
      </c>
      <c r="G8" s="164">
        <f t="shared" si="1"/>
        <v>28.1325</v>
      </c>
      <c r="H8" s="203">
        <f t="shared" si="2"/>
        <v>70331.25</v>
      </c>
      <c r="I8" s="212">
        <f t="shared" si="3"/>
        <v>3.6406801112683462E-2</v>
      </c>
      <c r="K8" s="221">
        <f t="shared" si="4"/>
        <v>0.91441344382520839</v>
      </c>
      <c r="L8" s="79" t="s">
        <v>244</v>
      </c>
    </row>
    <row r="9" spans="1:12" ht="38.25" x14ac:dyDescent="0.25">
      <c r="A9" s="148">
        <v>9</v>
      </c>
      <c r="B9" s="196" t="s">
        <v>115</v>
      </c>
      <c r="C9" s="146" t="s">
        <v>9</v>
      </c>
      <c r="D9" s="147">
        <v>3000</v>
      </c>
      <c r="E9" s="172">
        <v>31.05</v>
      </c>
      <c r="F9" s="167">
        <f t="shared" si="0"/>
        <v>93150</v>
      </c>
      <c r="G9" s="164">
        <f t="shared" si="1"/>
        <v>23.287500000000001</v>
      </c>
      <c r="H9" s="203">
        <f t="shared" si="2"/>
        <v>69862.5</v>
      </c>
      <c r="I9" s="212">
        <f t="shared" si="3"/>
        <v>3.6164153811212636E-2</v>
      </c>
      <c r="K9" s="221">
        <f t="shared" si="4"/>
        <v>0.95057759763642102</v>
      </c>
      <c r="L9" s="79" t="s">
        <v>244</v>
      </c>
    </row>
    <row r="10" spans="1:12" ht="76.5" x14ac:dyDescent="0.25">
      <c r="A10" s="148">
        <v>7</v>
      </c>
      <c r="B10" s="196" t="s">
        <v>171</v>
      </c>
      <c r="C10" s="146" t="s">
        <v>3</v>
      </c>
      <c r="D10" s="147">
        <v>1500</v>
      </c>
      <c r="E10" s="172">
        <v>38.770000000000003</v>
      </c>
      <c r="F10" s="167">
        <f t="shared" si="0"/>
        <v>58155.000000000007</v>
      </c>
      <c r="G10" s="164">
        <f t="shared" si="1"/>
        <v>29.077500000000001</v>
      </c>
      <c r="H10" s="203">
        <f t="shared" si="2"/>
        <v>43616.25</v>
      </c>
      <c r="I10" s="212">
        <f t="shared" si="3"/>
        <v>2.2577846107257871E-2</v>
      </c>
      <c r="K10" s="221">
        <f t="shared" si="4"/>
        <v>0.97315544374367891</v>
      </c>
      <c r="L10" s="79" t="s">
        <v>186</v>
      </c>
    </row>
    <row r="11" spans="1:12" ht="38.25" x14ac:dyDescent="0.25">
      <c r="A11" s="148">
        <v>2</v>
      </c>
      <c r="B11" s="195" t="s">
        <v>111</v>
      </c>
      <c r="C11" s="146" t="s">
        <v>3</v>
      </c>
      <c r="D11" s="219">
        <v>5000</v>
      </c>
      <c r="E11" s="172">
        <v>8.51</v>
      </c>
      <c r="F11" s="167">
        <f t="shared" si="0"/>
        <v>42550</v>
      </c>
      <c r="G11" s="164">
        <f t="shared" si="1"/>
        <v>6.3825000000000003</v>
      </c>
      <c r="H11" s="203">
        <f t="shared" si="2"/>
        <v>31912.5</v>
      </c>
      <c r="I11" s="212">
        <f t="shared" si="3"/>
        <v>1.6519428284134167E-2</v>
      </c>
      <c r="K11" s="221">
        <f t="shared" si="4"/>
        <v>0.98967487202781312</v>
      </c>
      <c r="L11" s="79" t="s">
        <v>186</v>
      </c>
    </row>
    <row r="12" spans="1:12" ht="64.5" thickBot="1" x14ac:dyDescent="0.3">
      <c r="A12" s="215">
        <v>4</v>
      </c>
      <c r="B12" s="216" t="s">
        <v>172</v>
      </c>
      <c r="C12" s="217" t="s">
        <v>3</v>
      </c>
      <c r="D12" s="218">
        <v>1500</v>
      </c>
      <c r="E12" s="174">
        <v>17.73</v>
      </c>
      <c r="F12" s="168">
        <f t="shared" si="0"/>
        <v>26595</v>
      </c>
      <c r="G12" s="165">
        <f t="shared" si="1"/>
        <v>13.297499999999999</v>
      </c>
      <c r="H12" s="204">
        <f t="shared" si="2"/>
        <v>19946.25</v>
      </c>
      <c r="I12" s="212">
        <f t="shared" si="3"/>
        <v>1.0325127972186796E-2</v>
      </c>
      <c r="K12" s="221">
        <f t="shared" si="4"/>
        <v>0.99999999999999989</v>
      </c>
      <c r="L12" s="79" t="s">
        <v>186</v>
      </c>
    </row>
    <row r="14" spans="1:12" x14ac:dyDescent="0.25">
      <c r="B14" s="207" t="s">
        <v>231</v>
      </c>
    </row>
  </sheetData>
  <autoFilter ref="A1:I1" xr:uid="{50671245-60F9-4856-8DF5-01A58C5D24FD}">
    <filterColumn colId="4" showButton="0"/>
    <sortState xmlns:xlrd2="http://schemas.microsoft.com/office/spreadsheetml/2017/richdata2" ref="A2:I12">
      <sortCondition descending="1" ref="I1"/>
    </sortState>
  </autoFilter>
  <hyperlinks>
    <hyperlink ref="B14" r:id="rId1" display="https://www.lojabelgo.com.br/tela-belgo-practica-fio-2-30-mm-malha-5-x-15-cm-altura-1-22-m-x-25-metros/p?idsku=1902&amp;utm_source=google&amp;utm_medium=cpc&amp;utm_campaign=21518185153&amp;utm_term=&amp;utm_content=&amp;adgroupid=&amp;feeditemid=&amp;targetid=&amp;loc_interest_ms=&amp;loc_physical_ms=1001575&amp;matchtype=&amp;network=x&amp;device=c&amp;devicemodel=&amp;placement=&amp;target=&amp;adposition=&amp;gad_source=4&amp;gclid=Cj0KCQjw28W2BhC7ARIsAPerrcKCbl0CqXxKZp1k5PFhwaNy6yyTaZ75dSwT8W7veY_NiADUngGsmQMaAkQtEALw_wcB" xr:uid="{8FB86224-B8EB-47AE-8D22-248827EB38D8}"/>
  </hyperlinks>
  <pageMargins left="0.511811024" right="0.511811024" top="0.78740157499999996" bottom="0.78740157499999996" header="0.31496062000000002" footer="0.31496062000000002"/>
  <pageSetup paperSize="9" scale="80" orientation="portrait" r:id="rId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C6F5-F80E-4E77-80A5-A9588C404ADF}">
  <dimension ref="B2"/>
  <sheetViews>
    <sheetView workbookViewId="0"/>
  </sheetViews>
  <sheetFormatPr defaultRowHeight="15" x14ac:dyDescent="0.25"/>
  <sheetData>
    <row r="2" spans="2:2" x14ac:dyDescent="0.25">
      <c r="B2" s="207" t="s">
        <v>434</v>
      </c>
    </row>
  </sheetData>
  <hyperlinks>
    <hyperlink ref="B2" r:id="rId1" xr:uid="{2DB07ECF-C18C-4BBE-A861-2A260038D5B3}"/>
  </hyperlink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5339A-03F6-4057-8DDA-A45910F1521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F412-472B-4F2D-8995-B75B924125D5}">
  <dimension ref="A1:G19"/>
  <sheetViews>
    <sheetView workbookViewId="0"/>
  </sheetViews>
  <sheetFormatPr defaultRowHeight="15" x14ac:dyDescent="0.25"/>
  <cols>
    <col min="3" max="3" width="49.140625" customWidth="1"/>
    <col min="6" max="6" width="15.7109375" customWidth="1"/>
    <col min="7" max="7" width="18.28515625" customWidth="1"/>
  </cols>
  <sheetData>
    <row r="1" spans="1:7" ht="45.75" customHeight="1" x14ac:dyDescent="0.25">
      <c r="A1" s="41">
        <v>102363</v>
      </c>
      <c r="B1" s="662" t="s">
        <v>203</v>
      </c>
      <c r="C1" s="663"/>
      <c r="D1" s="663"/>
      <c r="E1" s="663"/>
      <c r="F1" s="664"/>
      <c r="G1" s="41" t="s">
        <v>194</v>
      </c>
    </row>
    <row r="2" spans="1:7" x14ac:dyDescent="0.25">
      <c r="A2" s="41" t="s">
        <v>204</v>
      </c>
      <c r="B2" s="41" t="s">
        <v>78</v>
      </c>
      <c r="C2" s="41" t="s">
        <v>19</v>
      </c>
      <c r="D2" s="41" t="s">
        <v>106</v>
      </c>
      <c r="E2" s="41" t="s">
        <v>205</v>
      </c>
      <c r="F2" s="41" t="s">
        <v>206</v>
      </c>
      <c r="G2" s="41" t="s">
        <v>207</v>
      </c>
    </row>
    <row r="3" spans="1:7" ht="60" x14ac:dyDescent="0.25">
      <c r="A3" s="41" t="s">
        <v>186</v>
      </c>
      <c r="B3" s="79">
        <v>94962</v>
      </c>
      <c r="C3" s="188" t="s">
        <v>208</v>
      </c>
      <c r="D3" s="79" t="s">
        <v>209</v>
      </c>
      <c r="E3" s="79">
        <v>4.4999999999999997E-3</v>
      </c>
      <c r="F3" s="113">
        <v>429.82</v>
      </c>
      <c r="G3" s="192">
        <f>E3*F3</f>
        <v>1.9341899999999999</v>
      </c>
    </row>
    <row r="4" spans="1:7" x14ac:dyDescent="0.25">
      <c r="A4" s="41" t="s">
        <v>186</v>
      </c>
      <c r="B4" s="79">
        <v>88316</v>
      </c>
      <c r="C4" s="188" t="s">
        <v>190</v>
      </c>
      <c r="D4" s="79" t="s">
        <v>187</v>
      </c>
      <c r="E4" s="79">
        <v>0.97740000000000005</v>
      </c>
      <c r="F4" s="113">
        <v>20.41</v>
      </c>
      <c r="G4" s="192">
        <f t="shared" ref="G4:G10" si="0">E4*F4</f>
        <v>19.948734000000002</v>
      </c>
    </row>
    <row r="5" spans="1:7" x14ac:dyDescent="0.25">
      <c r="A5" s="41" t="s">
        <v>186</v>
      </c>
      <c r="B5" s="79">
        <v>88315</v>
      </c>
      <c r="C5" s="188" t="s">
        <v>210</v>
      </c>
      <c r="D5" s="79" t="s">
        <v>187</v>
      </c>
      <c r="E5" s="79">
        <v>0.97740000000000005</v>
      </c>
      <c r="F5" s="113">
        <v>27.91</v>
      </c>
      <c r="G5" s="192">
        <f t="shared" si="0"/>
        <v>27.279234000000002</v>
      </c>
    </row>
    <row r="6" spans="1:7" ht="30" x14ac:dyDescent="0.25">
      <c r="A6" s="41" t="s">
        <v>211</v>
      </c>
      <c r="B6" s="79">
        <v>43130</v>
      </c>
      <c r="C6" s="188" t="s">
        <v>212</v>
      </c>
      <c r="D6" s="79" t="s">
        <v>213</v>
      </c>
      <c r="E6" s="79">
        <v>7.9699999999999993E-2</v>
      </c>
      <c r="F6" s="113">
        <v>21.4</v>
      </c>
      <c r="G6" s="192">
        <f t="shared" si="0"/>
        <v>1.7055799999999997</v>
      </c>
    </row>
    <row r="7" spans="1:7" ht="30" x14ac:dyDescent="0.25">
      <c r="A7" s="41" t="s">
        <v>211</v>
      </c>
      <c r="B7" s="79">
        <v>11002</v>
      </c>
      <c r="C7" s="188" t="s">
        <v>214</v>
      </c>
      <c r="D7" s="79" t="s">
        <v>213</v>
      </c>
      <c r="E7" s="79">
        <v>2.5000000000000001E-3</v>
      </c>
      <c r="F7" s="113">
        <v>53.94</v>
      </c>
      <c r="G7" s="192">
        <f t="shared" si="0"/>
        <v>0.13485</v>
      </c>
    </row>
    <row r="8" spans="1:7" ht="45" x14ac:dyDescent="0.25">
      <c r="A8" s="41" t="s">
        <v>211</v>
      </c>
      <c r="B8" s="79">
        <v>7698</v>
      </c>
      <c r="C8" s="188" t="s">
        <v>215</v>
      </c>
      <c r="D8" s="79" t="s">
        <v>198</v>
      </c>
      <c r="E8" s="79">
        <v>0.87009999999999998</v>
      </c>
      <c r="F8" s="113">
        <v>47.35</v>
      </c>
      <c r="G8" s="192">
        <f t="shared" si="0"/>
        <v>41.199235000000002</v>
      </c>
    </row>
    <row r="9" spans="1:7" ht="45" x14ac:dyDescent="0.25">
      <c r="A9" s="41" t="s">
        <v>211</v>
      </c>
      <c r="B9" s="79">
        <v>7679</v>
      </c>
      <c r="C9" s="188" t="s">
        <v>216</v>
      </c>
      <c r="D9" s="79" t="s">
        <v>198</v>
      </c>
      <c r="E9" s="79">
        <v>0.61050000000000004</v>
      </c>
      <c r="F9" s="113">
        <v>79.319999999999993</v>
      </c>
      <c r="G9" s="192">
        <f t="shared" si="0"/>
        <v>48.424860000000002</v>
      </c>
    </row>
    <row r="10" spans="1:7" ht="45" x14ac:dyDescent="0.25">
      <c r="A10" s="41" t="s">
        <v>211</v>
      </c>
      <c r="B10" s="79">
        <v>7167</v>
      </c>
      <c r="C10" s="188" t="s">
        <v>217</v>
      </c>
      <c r="D10" s="79" t="s">
        <v>218</v>
      </c>
      <c r="E10" s="79">
        <v>1.0203</v>
      </c>
      <c r="F10" s="113">
        <v>32.9</v>
      </c>
      <c r="G10" s="192">
        <f t="shared" si="0"/>
        <v>33.567869999999999</v>
      </c>
    </row>
    <row r="11" spans="1:7" x14ac:dyDescent="0.25">
      <c r="A11" s="549" t="s">
        <v>219</v>
      </c>
      <c r="B11" s="550"/>
      <c r="C11" s="550"/>
      <c r="D11" s="550"/>
      <c r="E11" s="550"/>
      <c r="F11" s="551"/>
      <c r="G11" s="193">
        <f>SUM(G3:G10)</f>
        <v>174.19455300000001</v>
      </c>
    </row>
    <row r="19" spans="1:3" x14ac:dyDescent="0.25">
      <c r="A19" s="547"/>
      <c r="B19" s="547"/>
      <c r="C19" s="547"/>
    </row>
  </sheetData>
  <mergeCells count="3">
    <mergeCell ref="B1:F1"/>
    <mergeCell ref="A11:F11"/>
    <mergeCell ref="A19:C19"/>
  </mergeCell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7B69-A672-40BC-94E3-B5692E6EE637}">
  <dimension ref="B2:C6"/>
  <sheetViews>
    <sheetView workbookViewId="0"/>
  </sheetViews>
  <sheetFormatPr defaultRowHeight="15" x14ac:dyDescent="0.25"/>
  <cols>
    <col min="2" max="2" width="102.42578125" customWidth="1"/>
    <col min="3" max="3" width="13.42578125" customWidth="1"/>
  </cols>
  <sheetData>
    <row r="2" spans="2:3" x14ac:dyDescent="0.25">
      <c r="B2" s="699" t="s">
        <v>180</v>
      </c>
      <c r="C2" s="699"/>
    </row>
    <row r="3" spans="2:3" x14ac:dyDescent="0.25">
      <c r="B3" s="182" t="s">
        <v>174</v>
      </c>
      <c r="C3" s="105">
        <v>79.44</v>
      </c>
    </row>
    <row r="4" spans="2:3" x14ac:dyDescent="0.25">
      <c r="B4" s="175" t="s">
        <v>176</v>
      </c>
      <c r="C4" s="66">
        <v>59.58</v>
      </c>
    </row>
    <row r="5" spans="2:3" x14ac:dyDescent="0.25">
      <c r="B5" s="182" t="s">
        <v>179</v>
      </c>
      <c r="C5" s="105">
        <f>80.8*1.2</f>
        <v>96.96</v>
      </c>
    </row>
    <row r="6" spans="2:3" x14ac:dyDescent="0.25">
      <c r="B6" s="175" t="s">
        <v>181</v>
      </c>
      <c r="C6" s="66">
        <f>0.75*C5</f>
        <v>72.72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7B33-1996-4072-9B98-2319712BE909}">
  <dimension ref="A1:L14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12" max="12" width="14.28515625" bestFit="1" customWidth="1"/>
  </cols>
  <sheetData>
    <row r="1" spans="1:12" ht="48" customHeight="1" thickBot="1" x14ac:dyDescent="0.3">
      <c r="A1" s="97" t="s">
        <v>119</v>
      </c>
      <c r="B1" s="517" t="s">
        <v>173</v>
      </c>
      <c r="C1" s="517"/>
      <c r="D1" s="517"/>
      <c r="E1" s="517"/>
      <c r="F1" s="517"/>
      <c r="G1" s="518"/>
    </row>
    <row r="2" spans="1:12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2" ht="33.75" customHeight="1" x14ac:dyDescent="0.25">
      <c r="A3" s="143">
        <v>1</v>
      </c>
      <c r="B3" s="83" t="s">
        <v>110</v>
      </c>
      <c r="C3" s="84" t="s">
        <v>3</v>
      </c>
      <c r="D3" s="84">
        <v>13000</v>
      </c>
      <c r="E3" s="520">
        <v>14.17</v>
      </c>
      <c r="F3" s="520"/>
      <c r="G3" s="95">
        <f t="shared" ref="G3:G13" si="0">E3*D3</f>
        <v>184210</v>
      </c>
      <c r="H3" s="101">
        <f>G3/$G$14</f>
        <v>6.1743333288642795E-2</v>
      </c>
      <c r="K3" s="144">
        <v>11.75</v>
      </c>
      <c r="L3" s="102">
        <f>K3*D3</f>
        <v>152750</v>
      </c>
    </row>
    <row r="4" spans="1:12" ht="50.25" customHeight="1" x14ac:dyDescent="0.25">
      <c r="A4" s="92">
        <v>2</v>
      </c>
      <c r="B4" s="86" t="s">
        <v>111</v>
      </c>
      <c r="C4" s="84" t="s">
        <v>3</v>
      </c>
      <c r="D4" s="84">
        <v>5000</v>
      </c>
      <c r="E4" s="520">
        <v>9.34</v>
      </c>
      <c r="F4" s="520"/>
      <c r="G4" s="95">
        <f t="shared" si="0"/>
        <v>46700</v>
      </c>
      <c r="H4" s="101">
        <f t="shared" ref="H4:H13" si="1">G4/$G$14</f>
        <v>1.5652861758751524E-2</v>
      </c>
      <c r="K4">
        <v>8.5</v>
      </c>
      <c r="L4" s="102">
        <f t="shared" ref="L4:L13" si="2">K4*D4</f>
        <v>42500</v>
      </c>
    </row>
    <row r="5" spans="1:12" ht="42.75" x14ac:dyDescent="0.25">
      <c r="A5" s="92">
        <v>3</v>
      </c>
      <c r="B5" s="85" t="s">
        <v>112</v>
      </c>
      <c r="C5" s="84" t="s">
        <v>3</v>
      </c>
      <c r="D5" s="84">
        <v>13000</v>
      </c>
      <c r="E5" s="520">
        <v>44.6</v>
      </c>
      <c r="F5" s="520"/>
      <c r="G5" s="95">
        <f t="shared" si="0"/>
        <v>579800</v>
      </c>
      <c r="H5" s="101">
        <f t="shared" si="1"/>
        <v>0.19433681472642686</v>
      </c>
      <c r="K5">
        <v>42</v>
      </c>
      <c r="L5" s="102">
        <f t="shared" si="2"/>
        <v>546000</v>
      </c>
    </row>
    <row r="6" spans="1:12" ht="57" x14ac:dyDescent="0.25">
      <c r="A6" s="92">
        <v>4</v>
      </c>
      <c r="B6" s="85" t="s">
        <v>172</v>
      </c>
      <c r="C6" s="84" t="s">
        <v>3</v>
      </c>
      <c r="D6" s="142">
        <v>1500</v>
      </c>
      <c r="E6" s="700">
        <v>21.2</v>
      </c>
      <c r="F6" s="701"/>
      <c r="G6" s="95">
        <f t="shared" si="0"/>
        <v>31800</v>
      </c>
      <c r="H6" s="101"/>
      <c r="K6">
        <v>42</v>
      </c>
      <c r="L6" s="102">
        <f t="shared" si="2"/>
        <v>63000</v>
      </c>
    </row>
    <row r="7" spans="1:12" ht="28.5" x14ac:dyDescent="0.25">
      <c r="A7" s="92">
        <v>5</v>
      </c>
      <c r="B7" s="85" t="s">
        <v>113</v>
      </c>
      <c r="C7" s="84" t="s">
        <v>5</v>
      </c>
      <c r="D7" s="84">
        <v>2500</v>
      </c>
      <c r="E7" s="520">
        <v>44</v>
      </c>
      <c r="F7" s="520"/>
      <c r="G7" s="95">
        <f t="shared" si="0"/>
        <v>110000</v>
      </c>
      <c r="H7" s="101">
        <f t="shared" si="1"/>
        <v>3.6869695791491817E-2</v>
      </c>
      <c r="K7">
        <v>39.81</v>
      </c>
      <c r="L7" s="102">
        <f t="shared" si="2"/>
        <v>99525</v>
      </c>
    </row>
    <row r="8" spans="1:12" ht="57" x14ac:dyDescent="0.25">
      <c r="A8" s="143">
        <v>6</v>
      </c>
      <c r="B8" s="85" t="s">
        <v>118</v>
      </c>
      <c r="C8" s="84" t="s">
        <v>3</v>
      </c>
      <c r="D8" s="84">
        <v>13000</v>
      </c>
      <c r="E8" s="520">
        <v>47.67</v>
      </c>
      <c r="F8" s="520"/>
      <c r="G8" s="95">
        <f t="shared" si="0"/>
        <v>619710</v>
      </c>
      <c r="H8" s="101">
        <f t="shared" si="1"/>
        <v>0.20771381071768538</v>
      </c>
      <c r="K8">
        <v>32.299999999999997</v>
      </c>
      <c r="L8" s="102">
        <f t="shared" si="2"/>
        <v>419899.99999999994</v>
      </c>
    </row>
    <row r="9" spans="1:12" ht="57" x14ac:dyDescent="0.25">
      <c r="A9" s="92">
        <v>7</v>
      </c>
      <c r="B9" s="85" t="s">
        <v>171</v>
      </c>
      <c r="C9" s="84" t="s">
        <v>3</v>
      </c>
      <c r="D9" s="142">
        <v>1500</v>
      </c>
      <c r="E9" s="520">
        <v>46.5</v>
      </c>
      <c r="F9" s="520"/>
      <c r="G9" s="95">
        <f t="shared" si="0"/>
        <v>69750</v>
      </c>
      <c r="H9" s="101"/>
      <c r="K9">
        <v>35</v>
      </c>
      <c r="L9" s="102">
        <f t="shared" si="2"/>
        <v>52500</v>
      </c>
    </row>
    <row r="10" spans="1:12" ht="28.5" x14ac:dyDescent="0.25">
      <c r="A10" s="92">
        <v>8</v>
      </c>
      <c r="B10" s="85" t="s">
        <v>114</v>
      </c>
      <c r="C10" s="84" t="s">
        <v>9</v>
      </c>
      <c r="D10" s="84">
        <v>3000</v>
      </c>
      <c r="E10" s="520">
        <v>52.4</v>
      </c>
      <c r="F10" s="520"/>
      <c r="G10" s="95">
        <f t="shared" si="0"/>
        <v>157200</v>
      </c>
      <c r="H10" s="101">
        <f t="shared" si="1"/>
        <v>5.26901470765683E-2</v>
      </c>
      <c r="K10">
        <v>42.72</v>
      </c>
      <c r="L10" s="102">
        <f t="shared" si="2"/>
        <v>128160</v>
      </c>
    </row>
    <row r="11" spans="1:12" ht="28.5" x14ac:dyDescent="0.25">
      <c r="A11" s="92">
        <v>9</v>
      </c>
      <c r="B11" s="85" t="s">
        <v>115</v>
      </c>
      <c r="C11" s="84" t="s">
        <v>9</v>
      </c>
      <c r="D11" s="84">
        <v>3000</v>
      </c>
      <c r="E11" s="520">
        <v>35.85</v>
      </c>
      <c r="F11" s="520"/>
      <c r="G11" s="95">
        <f t="shared" si="0"/>
        <v>107550</v>
      </c>
      <c r="H11" s="101">
        <f t="shared" si="1"/>
        <v>3.6048507112499496E-2</v>
      </c>
      <c r="K11">
        <v>26.73</v>
      </c>
      <c r="L11" s="102">
        <f t="shared" si="2"/>
        <v>80190</v>
      </c>
    </row>
    <row r="12" spans="1:12" ht="99.75" x14ac:dyDescent="0.25">
      <c r="A12" s="92">
        <v>10</v>
      </c>
      <c r="B12" s="85" t="s">
        <v>116</v>
      </c>
      <c r="C12" s="84" t="s">
        <v>3</v>
      </c>
      <c r="D12" s="84">
        <v>6000</v>
      </c>
      <c r="E12" s="520">
        <v>47.67</v>
      </c>
      <c r="F12" s="520"/>
      <c r="G12" s="95">
        <f t="shared" si="0"/>
        <v>286020</v>
      </c>
      <c r="H12" s="101">
        <f t="shared" si="1"/>
        <v>9.5867912638931713E-2</v>
      </c>
      <c r="K12">
        <v>53</v>
      </c>
      <c r="L12" s="102">
        <f t="shared" si="2"/>
        <v>318000</v>
      </c>
    </row>
    <row r="13" spans="1:12" ht="57" x14ac:dyDescent="0.25">
      <c r="A13" s="143">
        <v>11</v>
      </c>
      <c r="B13" s="88" t="s">
        <v>120</v>
      </c>
      <c r="C13" s="87" t="s">
        <v>9</v>
      </c>
      <c r="D13" s="87">
        <v>18000</v>
      </c>
      <c r="E13" s="529">
        <v>43.93</v>
      </c>
      <c r="F13" s="529"/>
      <c r="G13" s="95">
        <f t="shared" si="0"/>
        <v>790740</v>
      </c>
      <c r="H13" s="101">
        <f t="shared" si="1"/>
        <v>0.26503948409240219</v>
      </c>
      <c r="K13">
        <v>34.94</v>
      </c>
      <c r="L13" s="102">
        <f t="shared" si="2"/>
        <v>628920</v>
      </c>
    </row>
    <row r="14" spans="1:12" ht="15.75" thickBot="1" x14ac:dyDescent="0.3">
      <c r="A14" s="524" t="s">
        <v>117</v>
      </c>
      <c r="B14" s="525"/>
      <c r="C14" s="525"/>
      <c r="D14" s="525"/>
      <c r="E14" s="525"/>
      <c r="F14" s="526"/>
      <c r="G14" s="96">
        <f>SUM(G3:G13)</f>
        <v>2983480</v>
      </c>
    </row>
  </sheetData>
  <mergeCells count="14">
    <mergeCell ref="A14:F14"/>
    <mergeCell ref="E9:F9"/>
    <mergeCell ref="B1:G1"/>
    <mergeCell ref="E2:F2"/>
    <mergeCell ref="E3:F3"/>
    <mergeCell ref="E4:F4"/>
    <mergeCell ref="E5:F5"/>
    <mergeCell ref="E7:F7"/>
    <mergeCell ref="E6:F6"/>
    <mergeCell ref="E8:F8"/>
    <mergeCell ref="E10:F10"/>
    <mergeCell ref="E11:F11"/>
    <mergeCell ref="E12:F12"/>
    <mergeCell ref="E13:F13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67E8-6F22-4256-81EA-343690C136C1}">
  <dimension ref="B1:F5"/>
  <sheetViews>
    <sheetView workbookViewId="0"/>
  </sheetViews>
  <sheetFormatPr defaultRowHeight="15" x14ac:dyDescent="0.25"/>
  <cols>
    <col min="3" max="3" width="39.5703125" customWidth="1"/>
    <col min="6" max="6" width="16" customWidth="1"/>
  </cols>
  <sheetData>
    <row r="1" spans="2:6" ht="15.75" thickBot="1" x14ac:dyDescent="0.3"/>
    <row r="2" spans="2:6" ht="34.5" thickBot="1" x14ac:dyDescent="0.3">
      <c r="B2" s="158" t="s">
        <v>18</v>
      </c>
      <c r="C2" s="159" t="s">
        <v>19</v>
      </c>
      <c r="D2" s="678" t="s">
        <v>174</v>
      </c>
      <c r="E2" s="679"/>
      <c r="F2" s="176" t="s">
        <v>176</v>
      </c>
    </row>
    <row r="3" spans="2:6" ht="38.25" x14ac:dyDescent="0.25">
      <c r="B3" s="148">
        <v>3</v>
      </c>
      <c r="C3" s="149" t="s">
        <v>112</v>
      </c>
      <c r="D3" s="676">
        <v>39.28</v>
      </c>
      <c r="E3" s="677"/>
      <c r="F3" s="177">
        <v>29.46</v>
      </c>
    </row>
    <row r="4" spans="2:6" ht="64.5" thickBot="1" x14ac:dyDescent="0.3">
      <c r="B4" s="179">
        <v>6</v>
      </c>
      <c r="C4" s="180" t="s">
        <v>178</v>
      </c>
      <c r="D4" s="704">
        <v>40.159999999999997</v>
      </c>
      <c r="E4" s="705"/>
      <c r="F4" s="181">
        <v>30.119999999999997</v>
      </c>
    </row>
    <row r="5" spans="2:6" ht="15.75" thickBot="1" x14ac:dyDescent="0.3">
      <c r="B5" s="702" t="s">
        <v>23</v>
      </c>
      <c r="C5" s="703"/>
      <c r="D5" s="706">
        <f>SUM(D3:E4)</f>
        <v>79.44</v>
      </c>
      <c r="E5" s="707"/>
      <c r="F5" s="178">
        <f>SUM(F3:F4)</f>
        <v>59.58</v>
      </c>
    </row>
  </sheetData>
  <mergeCells count="5">
    <mergeCell ref="D2:E2"/>
    <mergeCell ref="B5:C5"/>
    <mergeCell ref="D3:E3"/>
    <mergeCell ref="D4:E4"/>
    <mergeCell ref="D5:E5"/>
  </mergeCell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1D9F-0EE2-41FF-96F4-AEB194DA040B}">
  <dimension ref="A1:O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10" max="10" width="17.28515625" customWidth="1"/>
  </cols>
  <sheetData>
    <row r="1" spans="1:15" ht="48" customHeight="1" thickBot="1" x14ac:dyDescent="0.3">
      <c r="A1" s="97" t="s">
        <v>119</v>
      </c>
      <c r="B1" s="517" t="s">
        <v>122</v>
      </c>
      <c r="C1" s="517"/>
      <c r="D1" s="517"/>
      <c r="E1" s="517"/>
      <c r="F1" s="517"/>
      <c r="G1" s="518"/>
    </row>
    <row r="2" spans="1:15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5" ht="33.75" customHeight="1" x14ac:dyDescent="0.25">
      <c r="A3" s="92">
        <v>1</v>
      </c>
      <c r="B3" s="83" t="s">
        <v>110</v>
      </c>
      <c r="C3" s="84" t="s">
        <v>3</v>
      </c>
      <c r="D3" s="84">
        <v>8000</v>
      </c>
      <c r="E3" s="520">
        <v>11.75</v>
      </c>
      <c r="F3" s="520"/>
      <c r="G3" s="95">
        <f>E3*D3</f>
        <v>94000</v>
      </c>
      <c r="H3" s="101">
        <f>G3/$G$12</f>
        <v>4.883104199729351E-2</v>
      </c>
      <c r="I3" s="98">
        <f>D3/'PLANILHA PARA COTAÇÃO (3)'!D3</f>
        <v>4</v>
      </c>
      <c r="J3">
        <v>9677.4193548387102</v>
      </c>
      <c r="M3">
        <v>10000</v>
      </c>
      <c r="N3">
        <v>500</v>
      </c>
      <c r="O3">
        <f>M3/N3</f>
        <v>20</v>
      </c>
    </row>
    <row r="4" spans="1:15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20">
        <v>8.5</v>
      </c>
      <c r="F4" s="520"/>
      <c r="G4" s="95">
        <f t="shared" ref="G4:G11" si="0">E4*D4</f>
        <v>42500</v>
      </c>
      <c r="H4" s="101">
        <f t="shared" ref="H4:H11" si="1">G4/$G$12</f>
        <v>2.2077864732818874E-2</v>
      </c>
      <c r="I4" s="98">
        <f>D4/'PLANILHA PARA COTAÇÃO (3)'!D4</f>
        <v>5</v>
      </c>
      <c r="J4">
        <v>4838.7096774193551</v>
      </c>
      <c r="K4" s="55"/>
      <c r="L4" s="10"/>
      <c r="M4" s="55"/>
      <c r="N4" s="12"/>
    </row>
    <row r="5" spans="1:15" ht="42.75" x14ac:dyDescent="0.25">
      <c r="A5" s="92">
        <v>3</v>
      </c>
      <c r="B5" s="85" t="s">
        <v>112</v>
      </c>
      <c r="C5" s="84" t="s">
        <v>3</v>
      </c>
      <c r="D5" s="84">
        <v>9000</v>
      </c>
      <c r="E5" s="520">
        <v>53.43</v>
      </c>
      <c r="F5" s="520"/>
      <c r="G5" s="95">
        <f t="shared" si="0"/>
        <v>480870</v>
      </c>
      <c r="H5" s="101">
        <f t="shared" si="1"/>
        <v>0.24980194856636737</v>
      </c>
      <c r="I5" s="98">
        <f>D5/'PLANILHA PARA COTAÇÃO (3)'!D5</f>
        <v>3</v>
      </c>
      <c r="J5">
        <v>14516.129032258064</v>
      </c>
    </row>
    <row r="6" spans="1:15" ht="28.5" x14ac:dyDescent="0.25">
      <c r="A6" s="99">
        <v>4</v>
      </c>
      <c r="B6" s="85" t="s">
        <v>113</v>
      </c>
      <c r="C6" s="84" t="s">
        <v>5</v>
      </c>
      <c r="D6" s="84">
        <v>2500</v>
      </c>
      <c r="E6" s="520">
        <v>39.81</v>
      </c>
      <c r="F6" s="520"/>
      <c r="G6" s="95">
        <f t="shared" si="0"/>
        <v>99525</v>
      </c>
      <c r="H6" s="101">
        <f t="shared" si="1"/>
        <v>5.1701164412559966E-2</v>
      </c>
      <c r="I6" s="98">
        <f>D6/'PLANILHA PARA COTAÇÃO (3)'!D6</f>
        <v>31.25</v>
      </c>
      <c r="J6">
        <v>387.09677419354801</v>
      </c>
    </row>
    <row r="7" spans="1:15" ht="57" x14ac:dyDescent="0.25">
      <c r="A7" s="99">
        <v>5</v>
      </c>
      <c r="B7" s="85" t="s">
        <v>118</v>
      </c>
      <c r="C7" s="84" t="s">
        <v>3</v>
      </c>
      <c r="D7" s="84">
        <v>9000</v>
      </c>
      <c r="E7" s="520">
        <v>32.299999999999997</v>
      </c>
      <c r="F7" s="520"/>
      <c r="G7" s="95">
        <f t="shared" si="0"/>
        <v>290700</v>
      </c>
      <c r="H7" s="101">
        <f t="shared" si="1"/>
        <v>0.15101259477248111</v>
      </c>
      <c r="I7" s="98">
        <f>D7/'PLANILHA PARA COTAÇÃO (3)'!D7</f>
        <v>3</v>
      </c>
      <c r="J7">
        <v>14516.129032258064</v>
      </c>
    </row>
    <row r="8" spans="1:15" ht="28.5" x14ac:dyDescent="0.25">
      <c r="A8" s="99">
        <v>6</v>
      </c>
      <c r="B8" s="85" t="s">
        <v>114</v>
      </c>
      <c r="C8" s="84" t="s">
        <v>9</v>
      </c>
      <c r="D8" s="84">
        <v>3000</v>
      </c>
      <c r="E8" s="520">
        <v>42.72</v>
      </c>
      <c r="F8" s="520"/>
      <c r="G8" s="95">
        <f t="shared" si="0"/>
        <v>128160</v>
      </c>
      <c r="H8" s="101">
        <f t="shared" si="1"/>
        <v>6.6576450450778049E-2</v>
      </c>
      <c r="I8" s="98">
        <f>D8/'PLANILHA PARA COTAÇÃO (3)'!D8</f>
        <v>12</v>
      </c>
      <c r="J8">
        <v>1209.6774193548388</v>
      </c>
    </row>
    <row r="9" spans="1:15" ht="28.5" x14ac:dyDescent="0.25">
      <c r="A9" s="99">
        <v>7</v>
      </c>
      <c r="B9" s="85" t="s">
        <v>115</v>
      </c>
      <c r="C9" s="84" t="s">
        <v>9</v>
      </c>
      <c r="D9" s="84">
        <v>3000</v>
      </c>
      <c r="E9" s="520">
        <v>26.73</v>
      </c>
      <c r="F9" s="520"/>
      <c r="G9" s="95">
        <f t="shared" si="0"/>
        <v>80190</v>
      </c>
      <c r="H9" s="101">
        <f t="shared" si="1"/>
        <v>4.1657034657052838E-2</v>
      </c>
      <c r="I9" s="98">
        <f>D9/'PLANILHA PARA COTAÇÃO (3)'!D9</f>
        <v>7.5</v>
      </c>
      <c r="J9">
        <v>1935.483870967742</v>
      </c>
    </row>
    <row r="10" spans="1:15" ht="99.75" x14ac:dyDescent="0.25">
      <c r="A10" s="99">
        <v>8</v>
      </c>
      <c r="B10" s="85" t="s">
        <v>116</v>
      </c>
      <c r="C10" s="84" t="s">
        <v>3</v>
      </c>
      <c r="D10" s="84">
        <v>6000</v>
      </c>
      <c r="E10" s="520">
        <v>71.59</v>
      </c>
      <c r="F10" s="520"/>
      <c r="G10" s="95">
        <f t="shared" si="0"/>
        <v>429540</v>
      </c>
      <c r="H10" s="101">
        <f t="shared" si="1"/>
        <v>0.223137082760824</v>
      </c>
      <c r="I10" s="98">
        <f>D10/'PLANILHA PARA COTAÇÃO (3)'!D10</f>
        <v>7.5</v>
      </c>
      <c r="J10">
        <v>3870.9677419354839</v>
      </c>
    </row>
    <row r="11" spans="1:15" ht="57" x14ac:dyDescent="0.25">
      <c r="A11" s="100">
        <v>9</v>
      </c>
      <c r="B11" s="88" t="s">
        <v>120</v>
      </c>
      <c r="C11" s="87" t="s">
        <v>9</v>
      </c>
      <c r="D11" s="87">
        <v>8000</v>
      </c>
      <c r="E11" s="529">
        <v>34.94</v>
      </c>
      <c r="F11" s="529"/>
      <c r="G11" s="95">
        <f t="shared" si="0"/>
        <v>279520</v>
      </c>
      <c r="H11" s="101">
        <f t="shared" si="1"/>
        <v>0.14520481764982429</v>
      </c>
      <c r="I11" s="98">
        <f>D11/'PLANILHA PARA COTAÇÃO (3)'!D11</f>
        <v>4.4444444444444446</v>
      </c>
      <c r="J11">
        <v>8709.677419354839</v>
      </c>
    </row>
    <row r="12" spans="1:15" ht="15.75" thickBot="1" x14ac:dyDescent="0.3">
      <c r="A12" s="524" t="s">
        <v>117</v>
      </c>
      <c r="B12" s="525"/>
      <c r="C12" s="525"/>
      <c r="D12" s="525"/>
      <c r="E12" s="525"/>
      <c r="F12" s="526"/>
      <c r="G12" s="96">
        <f>SUM(G3:G11)</f>
        <v>1925005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C382-14F2-4FC7-A314-5A95E32FBF69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9" max="9" width="17.28515625" customWidth="1"/>
  </cols>
  <sheetData>
    <row r="1" spans="1:13" ht="48" customHeight="1" thickBot="1" x14ac:dyDescent="0.3">
      <c r="A1" s="97" t="s">
        <v>119</v>
      </c>
      <c r="B1" s="517" t="s">
        <v>122</v>
      </c>
      <c r="C1" s="517"/>
      <c r="D1" s="517"/>
      <c r="E1" s="517"/>
      <c r="F1" s="517"/>
      <c r="G1" s="51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10000</v>
      </c>
      <c r="E3" s="520">
        <v>9</v>
      </c>
      <c r="F3" s="520"/>
      <c r="G3" s="95">
        <f>E3*D3</f>
        <v>90000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20">
        <v>6.33</v>
      </c>
      <c r="F4" s="520"/>
      <c r="G4" s="95">
        <f t="shared" ref="G4:G11" si="0">E4*D4</f>
        <v>31650</v>
      </c>
      <c r="H4" s="10"/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14000</v>
      </c>
      <c r="E5" s="520">
        <v>30</v>
      </c>
      <c r="F5" s="520"/>
      <c r="G5" s="95">
        <f t="shared" si="0"/>
        <v>420000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1000</v>
      </c>
      <c r="E6" s="520">
        <v>39</v>
      </c>
      <c r="F6" s="520"/>
      <c r="G6" s="95">
        <f t="shared" si="0"/>
        <v>39000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14000</v>
      </c>
      <c r="E7" s="520">
        <v>30</v>
      </c>
      <c r="F7" s="520"/>
      <c r="G7" s="95">
        <f t="shared" si="0"/>
        <v>420000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1400</v>
      </c>
      <c r="E8" s="520">
        <v>42.2</v>
      </c>
      <c r="F8" s="520"/>
      <c r="G8" s="95">
        <f t="shared" si="0"/>
        <v>59080.000000000007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1900</v>
      </c>
      <c r="E9" s="520">
        <v>25</v>
      </c>
      <c r="F9" s="520"/>
      <c r="G9" s="95">
        <f t="shared" si="0"/>
        <v>47500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3800</v>
      </c>
      <c r="E10" s="520">
        <v>35</v>
      </c>
      <c r="F10" s="520"/>
      <c r="G10" s="95">
        <f t="shared" si="0"/>
        <v>133000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8600</v>
      </c>
      <c r="E11" s="529">
        <v>30</v>
      </c>
      <c r="F11" s="529"/>
      <c r="G11" s="95">
        <f t="shared" si="0"/>
        <v>258000</v>
      </c>
    </row>
    <row r="12" spans="1:13" ht="15.75" thickBot="1" x14ac:dyDescent="0.3">
      <c r="A12" s="524" t="s">
        <v>117</v>
      </c>
      <c r="B12" s="525"/>
      <c r="C12" s="525"/>
      <c r="D12" s="525"/>
      <c r="E12" s="525"/>
      <c r="F12" s="526"/>
      <c r="G12" s="96">
        <f>SUM(G3:G11)</f>
        <v>1498230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418CF-6CB9-469F-9805-30D426A5A372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6.85546875" customWidth="1"/>
    <col min="9" max="9" width="17.28515625" customWidth="1"/>
  </cols>
  <sheetData>
    <row r="1" spans="1:13" ht="48" customHeight="1" thickBot="1" x14ac:dyDescent="0.3">
      <c r="A1" s="97" t="s">
        <v>119</v>
      </c>
      <c r="B1" s="517" t="s">
        <v>121</v>
      </c>
      <c r="C1" s="517"/>
      <c r="D1" s="517"/>
      <c r="E1" s="517"/>
      <c r="F1" s="517"/>
      <c r="G1" s="51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2000</v>
      </c>
      <c r="E3" s="520">
        <v>9</v>
      </c>
      <c r="F3" s="520"/>
      <c r="G3" s="95">
        <f>E3*D3</f>
        <v>18000</v>
      </c>
      <c r="I3">
        <f>D3*1500000/$G$12</f>
        <v>9677.4193548387102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1000</v>
      </c>
      <c r="E4" s="520">
        <v>6.33</v>
      </c>
      <c r="F4" s="520"/>
      <c r="G4" s="95">
        <f t="shared" ref="G4:G11" si="0">E4*D4</f>
        <v>6330</v>
      </c>
      <c r="H4" s="10"/>
      <c r="I4">
        <f t="shared" ref="I4:I11" si="1">D4*1500000/$G$12</f>
        <v>4838.7096774193551</v>
      </c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3000</v>
      </c>
      <c r="E5" s="520">
        <v>30</v>
      </c>
      <c r="F5" s="520"/>
      <c r="G5" s="95">
        <f t="shared" si="0"/>
        <v>90000</v>
      </c>
      <c r="I5">
        <f t="shared" si="1"/>
        <v>14516.129032258064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80</v>
      </c>
      <c r="E6" s="520">
        <v>39</v>
      </c>
      <c r="F6" s="520"/>
      <c r="G6" s="95">
        <f t="shared" si="0"/>
        <v>3120</v>
      </c>
      <c r="I6">
        <f t="shared" si="1"/>
        <v>387.09677419354841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3000</v>
      </c>
      <c r="E7" s="520">
        <v>30</v>
      </c>
      <c r="F7" s="520"/>
      <c r="G7" s="95">
        <f t="shared" si="0"/>
        <v>90000</v>
      </c>
      <c r="I7">
        <f t="shared" si="1"/>
        <v>14516.129032258064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250</v>
      </c>
      <c r="E8" s="520">
        <v>42.2</v>
      </c>
      <c r="F8" s="520"/>
      <c r="G8" s="95">
        <f t="shared" si="0"/>
        <v>10550</v>
      </c>
      <c r="I8">
        <f t="shared" si="1"/>
        <v>1209.6774193548388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400</v>
      </c>
      <c r="E9" s="520">
        <v>25</v>
      </c>
      <c r="F9" s="520"/>
      <c r="G9" s="95">
        <f t="shared" si="0"/>
        <v>10000</v>
      </c>
      <c r="I9">
        <f t="shared" si="1"/>
        <v>1935.483870967742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800</v>
      </c>
      <c r="E10" s="520">
        <v>35</v>
      </c>
      <c r="F10" s="520"/>
      <c r="G10" s="95">
        <f t="shared" si="0"/>
        <v>28000</v>
      </c>
      <c r="I10">
        <f t="shared" si="1"/>
        <v>3870.9677419354839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1800</v>
      </c>
      <c r="E11" s="529">
        <v>30</v>
      </c>
      <c r="F11" s="529"/>
      <c r="G11" s="95">
        <f t="shared" si="0"/>
        <v>54000</v>
      </c>
      <c r="I11">
        <f t="shared" si="1"/>
        <v>8709.677419354839</v>
      </c>
    </row>
    <row r="12" spans="1:13" ht="15.75" thickBot="1" x14ac:dyDescent="0.3">
      <c r="A12" s="524" t="s">
        <v>117</v>
      </c>
      <c r="B12" s="525"/>
      <c r="C12" s="525"/>
      <c r="D12" s="525"/>
      <c r="E12" s="525"/>
      <c r="F12" s="526"/>
      <c r="G12" s="96">
        <f>SUM(G3:G11)</f>
        <v>310000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2C91-63DF-4B01-9EFC-EA847AD94BE5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6.85546875" customWidth="1"/>
    <col min="9" max="9" width="17.28515625" customWidth="1"/>
  </cols>
  <sheetData>
    <row r="1" spans="1:13" ht="48" customHeight="1" thickBot="1" x14ac:dyDescent="0.3">
      <c r="A1" s="97" t="s">
        <v>119</v>
      </c>
      <c r="B1" s="517" t="s">
        <v>121</v>
      </c>
      <c r="C1" s="517"/>
      <c r="D1" s="517"/>
      <c r="E1" s="517"/>
      <c r="F1" s="517"/>
      <c r="G1" s="51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2000</v>
      </c>
      <c r="E3" s="520">
        <f>9*(1+1.15%)</f>
        <v>9.1035000000000004</v>
      </c>
      <c r="F3" s="520"/>
      <c r="G3" s="95">
        <f>E3*D3</f>
        <v>18207</v>
      </c>
      <c r="I3">
        <f>D3*1500000/$G$12</f>
        <v>9660.8867727968754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1000</v>
      </c>
      <c r="E4" s="520">
        <f>3.33*(1+1.15%)</f>
        <v>3.3682950000000003</v>
      </c>
      <c r="F4" s="520"/>
      <c r="G4" s="95">
        <f t="shared" ref="G4:G11" si="0">E4*D4</f>
        <v>3368.2950000000001</v>
      </c>
      <c r="H4" s="10"/>
      <c r="I4">
        <f t="shared" ref="I4:I11" si="1">D4*1500000/$G$12</f>
        <v>4830.4433863984377</v>
      </c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3000</v>
      </c>
      <c r="E5" s="520">
        <f>30*(1+1.15%)</f>
        <v>30.345000000000002</v>
      </c>
      <c r="F5" s="520"/>
      <c r="G5" s="95">
        <f t="shared" si="0"/>
        <v>91035</v>
      </c>
      <c r="I5">
        <f t="shared" si="1"/>
        <v>14491.330159195313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80</v>
      </c>
      <c r="E6" s="520">
        <f>39*(1+1.15%)</f>
        <v>39.448500000000003</v>
      </c>
      <c r="F6" s="520"/>
      <c r="G6" s="95">
        <f t="shared" si="0"/>
        <v>3155.88</v>
      </c>
      <c r="I6">
        <f t="shared" si="1"/>
        <v>386.43547091187503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3000</v>
      </c>
      <c r="E7" s="520">
        <f>30*(1+1.15%)</f>
        <v>30.345000000000002</v>
      </c>
      <c r="F7" s="520"/>
      <c r="G7" s="95">
        <f t="shared" si="0"/>
        <v>91035</v>
      </c>
      <c r="I7">
        <f t="shared" si="1"/>
        <v>14491.330159195313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250</v>
      </c>
      <c r="E8" s="520">
        <f>42.2*(1+1.15%)</f>
        <v>42.685300000000005</v>
      </c>
      <c r="F8" s="520"/>
      <c r="G8" s="95">
        <f t="shared" si="0"/>
        <v>10671.325000000001</v>
      </c>
      <c r="I8">
        <f t="shared" si="1"/>
        <v>1207.6108465996094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400</v>
      </c>
      <c r="E9" s="520">
        <f>25*(1+1.15%)</f>
        <v>25.287500000000001</v>
      </c>
      <c r="F9" s="520"/>
      <c r="G9" s="95">
        <f t="shared" si="0"/>
        <v>10115</v>
      </c>
      <c r="I9">
        <f t="shared" si="1"/>
        <v>1932.1773545593751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800</v>
      </c>
      <c r="E10" s="520">
        <f>35*(1+1.15%)</f>
        <v>35.402500000000003</v>
      </c>
      <c r="F10" s="520"/>
      <c r="G10" s="95">
        <f t="shared" si="0"/>
        <v>28322.000000000004</v>
      </c>
      <c r="I10">
        <f t="shared" si="1"/>
        <v>3864.3547091187502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1800</v>
      </c>
      <c r="E11" s="529">
        <f>30*(1+1.15%)</f>
        <v>30.345000000000002</v>
      </c>
      <c r="F11" s="529"/>
      <c r="G11" s="95">
        <f t="shared" si="0"/>
        <v>54621.000000000007</v>
      </c>
      <c r="I11">
        <f t="shared" si="1"/>
        <v>8694.7980955171879</v>
      </c>
    </row>
    <row r="12" spans="1:13" ht="15.75" thickBot="1" x14ac:dyDescent="0.3">
      <c r="A12" s="524" t="s">
        <v>117</v>
      </c>
      <c r="B12" s="525"/>
      <c r="C12" s="525"/>
      <c r="D12" s="525"/>
      <c r="E12" s="525"/>
      <c r="F12" s="526"/>
      <c r="G12" s="96">
        <f>SUM(G3:G11)</f>
        <v>310530.5</v>
      </c>
    </row>
  </sheetData>
  <mergeCells count="12">
    <mergeCell ref="B1:G1"/>
    <mergeCell ref="E5:F5"/>
    <mergeCell ref="E6:F6"/>
    <mergeCell ref="E7:F7"/>
    <mergeCell ref="E2:F2"/>
    <mergeCell ref="E3:F3"/>
    <mergeCell ref="E4:F4"/>
    <mergeCell ref="E8:F8"/>
    <mergeCell ref="E9:F9"/>
    <mergeCell ref="E10:F10"/>
    <mergeCell ref="E11:F11"/>
    <mergeCell ref="A12:F12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workbookViewId="0">
      <selection sqref="A1:G1"/>
    </sheetView>
  </sheetViews>
  <sheetFormatPr defaultRowHeight="15" x14ac:dyDescent="0.25"/>
  <cols>
    <col min="1" max="1" width="4.85546875" customWidth="1"/>
    <col min="2" max="2" width="54.28515625" customWidth="1"/>
    <col min="3" max="3" width="11.7109375" customWidth="1"/>
    <col min="4" max="4" width="5.42578125" bestFit="1" customWidth="1"/>
    <col min="5" max="5" width="11.5703125" bestFit="1" customWidth="1"/>
    <col min="6" max="6" width="12.140625" bestFit="1" customWidth="1"/>
    <col min="7" max="7" width="14.28515625" bestFit="1" customWidth="1"/>
    <col min="8" max="8" width="6.42578125" customWidth="1"/>
    <col min="11" max="11" width="9.5703125" bestFit="1" customWidth="1"/>
  </cols>
  <sheetData>
    <row r="1" spans="1:14" x14ac:dyDescent="0.25">
      <c r="A1" s="708" t="s">
        <v>39</v>
      </c>
      <c r="B1" s="708"/>
      <c r="C1" s="708"/>
      <c r="D1" s="708"/>
      <c r="E1" s="708"/>
      <c r="F1" s="708"/>
      <c r="G1" s="708"/>
    </row>
    <row r="2" spans="1:14" ht="40.5" customHeight="1" x14ac:dyDescent="0.25">
      <c r="A2" s="20" t="s">
        <v>18</v>
      </c>
      <c r="B2" s="20" t="s">
        <v>19</v>
      </c>
      <c r="C2" s="21" t="s">
        <v>69</v>
      </c>
      <c r="D2" s="20" t="s">
        <v>20</v>
      </c>
      <c r="E2" s="20" t="s">
        <v>21</v>
      </c>
      <c r="F2" s="21" t="s">
        <v>52</v>
      </c>
      <c r="G2" s="21" t="s">
        <v>53</v>
      </c>
    </row>
    <row r="3" spans="1:14" ht="30" x14ac:dyDescent="0.25">
      <c r="A3" s="28">
        <v>1</v>
      </c>
      <c r="B3" s="29" t="s">
        <v>29</v>
      </c>
      <c r="C3" s="24" t="s">
        <v>30</v>
      </c>
      <c r="D3" s="22" t="s">
        <v>3</v>
      </c>
      <c r="E3" s="31">
        <v>2400</v>
      </c>
      <c r="F3" s="26">
        <v>45.6</v>
      </c>
      <c r="G3" s="26">
        <f t="shared" ref="G3:G6" si="0">ROUNDDOWN(E3*F3,2)</f>
        <v>109440</v>
      </c>
    </row>
    <row r="4" spans="1:14" ht="30" x14ac:dyDescent="0.25">
      <c r="A4" s="28">
        <v>2</v>
      </c>
      <c r="B4" s="29" t="s">
        <v>31</v>
      </c>
      <c r="C4" s="24" t="s">
        <v>32</v>
      </c>
      <c r="D4" s="22" t="s">
        <v>9</v>
      </c>
      <c r="E4" s="31">
        <v>1200</v>
      </c>
      <c r="F4" s="26">
        <v>104.06</v>
      </c>
      <c r="G4" s="26">
        <f t="shared" si="0"/>
        <v>124872</v>
      </c>
    </row>
    <row r="5" spans="1:14" ht="31.5" customHeight="1" x14ac:dyDescent="0.25">
      <c r="A5" s="28">
        <v>3</v>
      </c>
      <c r="B5" s="29" t="s">
        <v>33</v>
      </c>
      <c r="C5" s="24" t="s">
        <v>34</v>
      </c>
      <c r="D5" s="22" t="s">
        <v>9</v>
      </c>
      <c r="E5" s="31">
        <v>2480</v>
      </c>
      <c r="F5" s="26">
        <v>62.12</v>
      </c>
      <c r="G5" s="26">
        <f t="shared" si="0"/>
        <v>154057.60000000001</v>
      </c>
    </row>
    <row r="6" spans="1:14" ht="31.5" customHeight="1" x14ac:dyDescent="0.25">
      <c r="A6" s="28">
        <v>4</v>
      </c>
      <c r="B6" s="30" t="s">
        <v>37</v>
      </c>
      <c r="C6" s="25" t="s">
        <v>38</v>
      </c>
      <c r="D6" s="23" t="s">
        <v>5</v>
      </c>
      <c r="E6" s="31">
        <v>80</v>
      </c>
      <c r="F6" s="27">
        <v>27.5</v>
      </c>
      <c r="G6" s="26">
        <f t="shared" si="0"/>
        <v>2200</v>
      </c>
    </row>
    <row r="7" spans="1:14" x14ac:dyDescent="0.25">
      <c r="A7" s="549" t="s">
        <v>54</v>
      </c>
      <c r="B7" s="550"/>
      <c r="C7" s="550"/>
      <c r="D7" s="550"/>
      <c r="E7" s="550"/>
      <c r="F7" s="551"/>
      <c r="G7" s="39">
        <f>SUM(G3:G6)</f>
        <v>390569.6</v>
      </c>
    </row>
    <row r="8" spans="1:14" x14ac:dyDescent="0.25">
      <c r="C8" s="5"/>
      <c r="E8" s="2"/>
      <c r="F8" s="6"/>
      <c r="G8" s="2"/>
    </row>
    <row r="9" spans="1:14" x14ac:dyDescent="0.25">
      <c r="B9" s="5"/>
      <c r="C9" s="5"/>
      <c r="E9" s="2"/>
      <c r="F9" s="2"/>
      <c r="G9" s="2"/>
      <c r="I9" s="10"/>
      <c r="J9" s="10"/>
      <c r="K9" s="11"/>
      <c r="L9" s="10"/>
      <c r="M9" s="11"/>
      <c r="N9" s="12"/>
    </row>
    <row r="10" spans="1:14" x14ac:dyDescent="0.25">
      <c r="B10" s="38" t="s">
        <v>14</v>
      </c>
      <c r="C10" s="5"/>
      <c r="E10" s="2"/>
      <c r="F10" s="2"/>
      <c r="G10" s="2"/>
      <c r="I10" s="10"/>
      <c r="J10" s="10"/>
      <c r="K10" s="11"/>
      <c r="L10" s="10"/>
      <c r="M10" s="11"/>
      <c r="N10" s="12"/>
    </row>
    <row r="11" spans="1:14" x14ac:dyDescent="0.25">
      <c r="B11" s="5"/>
      <c r="C11" s="5"/>
      <c r="E11" s="2"/>
      <c r="F11" s="2"/>
      <c r="G11" s="2"/>
    </row>
    <row r="12" spans="1:14" x14ac:dyDescent="0.25">
      <c r="B12" s="5"/>
      <c r="C12" s="5"/>
      <c r="E12" s="2"/>
      <c r="F12" s="2"/>
      <c r="G12" s="2"/>
    </row>
    <row r="13" spans="1:14" x14ac:dyDescent="0.25">
      <c r="B13" s="5"/>
      <c r="C13" s="5"/>
      <c r="E13" s="2"/>
      <c r="F13" s="2"/>
      <c r="G13" s="2"/>
    </row>
  </sheetData>
  <mergeCells count="2">
    <mergeCell ref="A1:G1"/>
    <mergeCell ref="A7:F7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21"/>
  <sheetViews>
    <sheetView workbookViewId="0"/>
  </sheetViews>
  <sheetFormatPr defaultRowHeight="15" x14ac:dyDescent="0.25"/>
  <cols>
    <col min="1" max="1" width="5.140625" customWidth="1"/>
    <col min="2" max="2" width="52" customWidth="1"/>
    <col min="3" max="3" width="6" customWidth="1"/>
    <col min="4" max="4" width="7.42578125" customWidth="1"/>
    <col min="5" max="5" width="8.140625" customWidth="1"/>
    <col min="6" max="6" width="12.5703125" customWidth="1"/>
    <col min="7" max="7" width="12.85546875" customWidth="1"/>
  </cols>
  <sheetData>
    <row r="1" spans="1:14" x14ac:dyDescent="0.25">
      <c r="A1" s="1" t="s">
        <v>0</v>
      </c>
      <c r="D1" s="2"/>
      <c r="E1" s="2"/>
      <c r="F1" s="2"/>
    </row>
    <row r="2" spans="1:14" x14ac:dyDescent="0.25">
      <c r="D2" s="2"/>
      <c r="E2" s="2"/>
      <c r="F2" s="2"/>
    </row>
    <row r="3" spans="1:14" x14ac:dyDescent="0.25">
      <c r="A3" s="16" t="s">
        <v>18</v>
      </c>
      <c r="B3" s="16" t="s">
        <v>19</v>
      </c>
      <c r="C3" s="16" t="s">
        <v>20</v>
      </c>
      <c r="D3" s="16" t="s">
        <v>21</v>
      </c>
      <c r="E3" s="16" t="s">
        <v>22</v>
      </c>
      <c r="F3" s="16" t="s">
        <v>23</v>
      </c>
    </row>
    <row r="4" spans="1:14" ht="33.75" customHeight="1" x14ac:dyDescent="0.25">
      <c r="A4" s="15" t="s">
        <v>1</v>
      </c>
      <c r="B4" s="3" t="s">
        <v>2</v>
      </c>
      <c r="C4" s="4" t="s">
        <v>3</v>
      </c>
      <c r="D4" s="13">
        <v>2400</v>
      </c>
      <c r="E4" s="17">
        <v>14.9</v>
      </c>
      <c r="F4" s="18">
        <f t="shared" ref="F4:F10" si="0">E4*D4</f>
        <v>35760</v>
      </c>
    </row>
    <row r="5" spans="1:14" ht="33.75" customHeight="1" x14ac:dyDescent="0.25">
      <c r="A5" s="14" t="s">
        <v>6</v>
      </c>
      <c r="B5" s="3" t="s">
        <v>4</v>
      </c>
      <c r="C5" s="4" t="s">
        <v>5</v>
      </c>
      <c r="D5" s="13">
        <v>80</v>
      </c>
      <c r="E5" s="17">
        <v>6.85</v>
      </c>
      <c r="F5" s="18">
        <f t="shared" si="0"/>
        <v>548</v>
      </c>
    </row>
    <row r="6" spans="1:14" ht="50.25" customHeight="1" x14ac:dyDescent="0.25">
      <c r="A6" s="15" t="s">
        <v>8</v>
      </c>
      <c r="B6" s="3" t="s">
        <v>7</v>
      </c>
      <c r="C6" s="4" t="s">
        <v>3</v>
      </c>
      <c r="D6" s="13">
        <v>2400</v>
      </c>
      <c r="E6" s="17">
        <v>4.5</v>
      </c>
      <c r="F6" s="18">
        <f t="shared" si="0"/>
        <v>10800</v>
      </c>
      <c r="H6" s="10"/>
      <c r="I6" s="10"/>
      <c r="J6" s="10"/>
      <c r="K6" s="11"/>
      <c r="L6" s="10"/>
      <c r="M6" s="11"/>
      <c r="N6" s="12"/>
    </row>
    <row r="7" spans="1:14" ht="33.75" customHeight="1" x14ac:dyDescent="0.25">
      <c r="A7" s="15" t="s">
        <v>10</v>
      </c>
      <c r="B7" s="3" t="s">
        <v>27</v>
      </c>
      <c r="C7" s="4" t="s">
        <v>9</v>
      </c>
      <c r="D7" s="13">
        <v>1200</v>
      </c>
      <c r="E7" s="19">
        <v>11.2</v>
      </c>
      <c r="F7" s="18">
        <f t="shared" si="0"/>
        <v>13440</v>
      </c>
    </row>
    <row r="8" spans="1:14" ht="28.5" customHeight="1" x14ac:dyDescent="0.25">
      <c r="A8" s="15" t="s">
        <v>11</v>
      </c>
      <c r="B8" s="3" t="s">
        <v>28</v>
      </c>
      <c r="C8" s="4" t="s">
        <v>9</v>
      </c>
      <c r="D8" s="13">
        <v>2480</v>
      </c>
      <c r="E8" s="17">
        <v>6.45</v>
      </c>
      <c r="F8" s="18">
        <f t="shared" si="0"/>
        <v>15996</v>
      </c>
    </row>
    <row r="9" spans="1:14" ht="78" customHeight="1" x14ac:dyDescent="0.25">
      <c r="A9" s="15" t="s">
        <v>12</v>
      </c>
      <c r="B9" s="3" t="s">
        <v>25</v>
      </c>
      <c r="C9" s="4" t="s">
        <v>3</v>
      </c>
      <c r="D9" s="13">
        <v>2400</v>
      </c>
      <c r="E9" s="17">
        <v>10.3</v>
      </c>
      <c r="F9" s="18">
        <f t="shared" si="0"/>
        <v>24720</v>
      </c>
    </row>
    <row r="10" spans="1:14" ht="61.5" customHeight="1" x14ac:dyDescent="0.25">
      <c r="A10" s="32" t="s">
        <v>26</v>
      </c>
      <c r="B10" s="33" t="s">
        <v>17</v>
      </c>
      <c r="C10" s="34" t="s">
        <v>3</v>
      </c>
      <c r="D10" s="35">
        <v>4800</v>
      </c>
      <c r="E10" s="36">
        <v>6.9</v>
      </c>
      <c r="F10" s="37">
        <f t="shared" si="0"/>
        <v>33120</v>
      </c>
    </row>
    <row r="11" spans="1:14" x14ac:dyDescent="0.25">
      <c r="A11" s="709" t="s">
        <v>24</v>
      </c>
      <c r="B11" s="710"/>
      <c r="C11" s="7"/>
      <c r="D11" s="8"/>
      <c r="E11" s="8"/>
      <c r="F11" s="9">
        <f>SUM(F4:F10)</f>
        <v>134384</v>
      </c>
    </row>
    <row r="12" spans="1:14" x14ac:dyDescent="0.25">
      <c r="B12" s="5"/>
      <c r="D12" s="2"/>
      <c r="E12" s="2"/>
      <c r="F12" s="2"/>
    </row>
    <row r="13" spans="1:14" x14ac:dyDescent="0.25">
      <c r="B13" s="5"/>
      <c r="D13" s="2"/>
      <c r="E13" s="2"/>
      <c r="F13" s="2"/>
    </row>
    <row r="14" spans="1:14" x14ac:dyDescent="0.25">
      <c r="B14" s="5"/>
      <c r="D14" s="2"/>
      <c r="E14" s="2"/>
      <c r="F14" s="2"/>
    </row>
    <row r="15" spans="1:14" x14ac:dyDescent="0.25">
      <c r="B15" s="5" t="s">
        <v>13</v>
      </c>
      <c r="D15" s="2"/>
      <c r="E15" s="2"/>
      <c r="F15" s="2"/>
    </row>
    <row r="16" spans="1:14" x14ac:dyDescent="0.25">
      <c r="B16" s="5" t="s">
        <v>14</v>
      </c>
      <c r="D16" s="2"/>
      <c r="E16" s="6" t="s">
        <v>15</v>
      </c>
      <c r="F16" s="2"/>
    </row>
    <row r="17" spans="2:6" x14ac:dyDescent="0.25">
      <c r="B17" s="5" t="s">
        <v>16</v>
      </c>
      <c r="D17" s="2"/>
      <c r="E17" s="2"/>
      <c r="F17" s="2"/>
    </row>
    <row r="18" spans="2:6" x14ac:dyDescent="0.25">
      <c r="B18" s="5"/>
      <c r="D18" s="2"/>
      <c r="E18" s="2"/>
      <c r="F18" s="2"/>
    </row>
    <row r="19" spans="2:6" x14ac:dyDescent="0.25">
      <c r="B19" s="5"/>
      <c r="D19" s="2"/>
      <c r="E19" s="2"/>
      <c r="F19" s="2"/>
    </row>
    <row r="20" spans="2:6" x14ac:dyDescent="0.25">
      <c r="B20" s="5"/>
      <c r="D20" s="2"/>
      <c r="E20" s="2"/>
      <c r="F20" s="2"/>
    </row>
    <row r="21" spans="2:6" x14ac:dyDescent="0.25">
      <c r="B21" s="5"/>
      <c r="D21" s="2"/>
      <c r="E21" s="2"/>
      <c r="F21" s="2"/>
    </row>
  </sheetData>
  <mergeCells count="1">
    <mergeCell ref="A11:B11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2E5B-57BD-4C0F-993F-11F4A72B8A48}">
  <dimension ref="A1:M12"/>
  <sheetViews>
    <sheetView workbookViewId="0"/>
  </sheetViews>
  <sheetFormatPr defaultRowHeight="15" x14ac:dyDescent="0.25"/>
  <cols>
    <col min="1" max="1" width="10" customWidth="1"/>
    <col min="2" max="2" width="51" customWidth="1"/>
    <col min="3" max="3" width="9.42578125" customWidth="1"/>
    <col min="4" max="4" width="14.140625" customWidth="1"/>
    <col min="5" max="5" width="11.140625" bestFit="1" customWidth="1"/>
    <col min="6" max="6" width="6.7109375" customWidth="1"/>
    <col min="7" max="7" width="19.28515625" customWidth="1"/>
    <col min="9" max="9" width="17.28515625" customWidth="1"/>
  </cols>
  <sheetData>
    <row r="1" spans="1:13" ht="48" customHeight="1" thickBot="1" x14ac:dyDescent="0.3">
      <c r="A1" s="97" t="s">
        <v>119</v>
      </c>
      <c r="B1" s="517" t="s">
        <v>122</v>
      </c>
      <c r="C1" s="517"/>
      <c r="D1" s="517"/>
      <c r="E1" s="517"/>
      <c r="F1" s="517"/>
      <c r="G1" s="518"/>
    </row>
    <row r="2" spans="1:13" s="82" customFormat="1" ht="12.75" x14ac:dyDescent="0.2">
      <c r="A2" s="89" t="s">
        <v>18</v>
      </c>
      <c r="B2" s="90" t="s">
        <v>19</v>
      </c>
      <c r="C2" s="90" t="s">
        <v>106</v>
      </c>
      <c r="D2" s="90" t="s">
        <v>107</v>
      </c>
      <c r="E2" s="519" t="s">
        <v>108</v>
      </c>
      <c r="F2" s="519"/>
      <c r="G2" s="91" t="s">
        <v>109</v>
      </c>
    </row>
    <row r="3" spans="1:13" ht="33.75" customHeight="1" x14ac:dyDescent="0.25">
      <c r="A3" s="92">
        <v>1</v>
      </c>
      <c r="B3" s="83" t="s">
        <v>110</v>
      </c>
      <c r="C3" s="84" t="s">
        <v>3</v>
      </c>
      <c r="D3" s="84">
        <v>10000</v>
      </c>
      <c r="E3" s="520">
        <f>9*(1+1.15%)</f>
        <v>9.1035000000000004</v>
      </c>
      <c r="F3" s="520"/>
      <c r="G3" s="95">
        <f>E3*D3</f>
        <v>91035</v>
      </c>
    </row>
    <row r="4" spans="1:13" ht="50.25" customHeight="1" x14ac:dyDescent="0.25">
      <c r="A4" s="92">
        <v>2</v>
      </c>
      <c r="B4" s="86" t="s">
        <v>111</v>
      </c>
      <c r="C4" s="84" t="s">
        <v>3</v>
      </c>
      <c r="D4" s="87">
        <v>5000</v>
      </c>
      <c r="E4" s="520">
        <f>3.33*(1+1.15%)</f>
        <v>3.3682950000000003</v>
      </c>
      <c r="F4" s="520"/>
      <c r="G4" s="95">
        <f t="shared" ref="G4:G11" si="0">E4*D4</f>
        <v>16841.475000000002</v>
      </c>
      <c r="H4" s="10"/>
      <c r="J4" s="55"/>
      <c r="K4" s="10"/>
      <c r="L4" s="55"/>
      <c r="M4" s="12"/>
    </row>
    <row r="5" spans="1:13" ht="42.75" x14ac:dyDescent="0.25">
      <c r="A5" s="92">
        <v>3</v>
      </c>
      <c r="B5" s="85" t="s">
        <v>112</v>
      </c>
      <c r="C5" s="84" t="s">
        <v>3</v>
      </c>
      <c r="D5" s="84">
        <v>14000</v>
      </c>
      <c r="E5" s="520">
        <f>30*(1+1.15%)</f>
        <v>30.345000000000002</v>
      </c>
      <c r="F5" s="520"/>
      <c r="G5" s="95">
        <f t="shared" si="0"/>
        <v>424830.00000000006</v>
      </c>
    </row>
    <row r="6" spans="1:13" ht="28.5" x14ac:dyDescent="0.25">
      <c r="A6" s="92">
        <v>4</v>
      </c>
      <c r="B6" s="85" t="s">
        <v>113</v>
      </c>
      <c r="C6" s="84" t="s">
        <v>5</v>
      </c>
      <c r="D6" s="84">
        <v>1000</v>
      </c>
      <c r="E6" s="520">
        <f>39*(1+1.15%)</f>
        <v>39.448500000000003</v>
      </c>
      <c r="F6" s="520"/>
      <c r="G6" s="95">
        <f t="shared" si="0"/>
        <v>39448.5</v>
      </c>
    </row>
    <row r="7" spans="1:13" ht="57" x14ac:dyDescent="0.25">
      <c r="A7" s="92">
        <v>5</v>
      </c>
      <c r="B7" s="85" t="s">
        <v>118</v>
      </c>
      <c r="C7" s="84" t="s">
        <v>3</v>
      </c>
      <c r="D7" s="84">
        <v>14000</v>
      </c>
      <c r="E7" s="520">
        <f>30*(1+1.15%)</f>
        <v>30.345000000000002</v>
      </c>
      <c r="F7" s="520"/>
      <c r="G7" s="95">
        <f t="shared" si="0"/>
        <v>424830.00000000006</v>
      </c>
    </row>
    <row r="8" spans="1:13" ht="28.5" x14ac:dyDescent="0.25">
      <c r="A8" s="92">
        <v>6</v>
      </c>
      <c r="B8" s="85" t="s">
        <v>114</v>
      </c>
      <c r="C8" s="84" t="s">
        <v>9</v>
      </c>
      <c r="D8" s="84">
        <v>1400</v>
      </c>
      <c r="E8" s="520">
        <f>42.2*(1+1.15%)</f>
        <v>42.685300000000005</v>
      </c>
      <c r="F8" s="520"/>
      <c r="G8" s="95">
        <f t="shared" si="0"/>
        <v>59759.420000000006</v>
      </c>
    </row>
    <row r="9" spans="1:13" ht="28.5" x14ac:dyDescent="0.25">
      <c r="A9" s="92">
        <v>7</v>
      </c>
      <c r="B9" s="85" t="s">
        <v>115</v>
      </c>
      <c r="C9" s="84" t="s">
        <v>9</v>
      </c>
      <c r="D9" s="84">
        <v>1900</v>
      </c>
      <c r="E9" s="520">
        <f>25*(1+1.15%)</f>
        <v>25.287500000000001</v>
      </c>
      <c r="F9" s="520"/>
      <c r="G9" s="95">
        <f t="shared" si="0"/>
        <v>48046.25</v>
      </c>
    </row>
    <row r="10" spans="1:13" ht="99.75" x14ac:dyDescent="0.25">
      <c r="A10" s="92">
        <v>8</v>
      </c>
      <c r="B10" s="85" t="s">
        <v>116</v>
      </c>
      <c r="C10" s="84" t="s">
        <v>3</v>
      </c>
      <c r="D10" s="84">
        <v>3800</v>
      </c>
      <c r="E10" s="520">
        <f>35*(1+1.15%)</f>
        <v>35.402500000000003</v>
      </c>
      <c r="F10" s="520"/>
      <c r="G10" s="95">
        <f t="shared" si="0"/>
        <v>134529.5</v>
      </c>
    </row>
    <row r="11" spans="1:13" ht="57" x14ac:dyDescent="0.25">
      <c r="A11" s="93">
        <v>9</v>
      </c>
      <c r="B11" s="88" t="s">
        <v>120</v>
      </c>
      <c r="C11" s="87" t="s">
        <v>9</v>
      </c>
      <c r="D11" s="87">
        <v>8600</v>
      </c>
      <c r="E11" s="529">
        <f>30*(1+1.15%)</f>
        <v>30.345000000000002</v>
      </c>
      <c r="F11" s="529"/>
      <c r="G11" s="95">
        <f t="shared" si="0"/>
        <v>260967.00000000003</v>
      </c>
    </row>
    <row r="12" spans="1:13" ht="15.75" thickBot="1" x14ac:dyDescent="0.3">
      <c r="A12" s="524" t="s">
        <v>117</v>
      </c>
      <c r="B12" s="525"/>
      <c r="C12" s="525"/>
      <c r="D12" s="525"/>
      <c r="E12" s="525"/>
      <c r="F12" s="526"/>
      <c r="G12" s="96">
        <f>SUM(G3:G11)</f>
        <v>1500287.145</v>
      </c>
    </row>
  </sheetData>
  <mergeCells count="12">
    <mergeCell ref="A12:F12"/>
    <mergeCell ref="B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8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08BC6-4272-428B-B4F9-0AB8DD8570E1}">
  <dimension ref="A1:O18"/>
  <sheetViews>
    <sheetView workbookViewId="0">
      <selection sqref="A1:G1"/>
    </sheetView>
  </sheetViews>
  <sheetFormatPr defaultRowHeight="15" x14ac:dyDescent="0.25"/>
  <cols>
    <col min="1" max="1" width="5.140625" customWidth="1"/>
    <col min="2" max="2" width="52" customWidth="1"/>
    <col min="3" max="7" width="17.85546875" customWidth="1"/>
    <col min="8" max="8" width="34.7109375" customWidth="1"/>
  </cols>
  <sheetData>
    <row r="1" spans="1:15" ht="30.75" customHeight="1" x14ac:dyDescent="0.25">
      <c r="A1" s="711" t="s">
        <v>76</v>
      </c>
      <c r="B1" s="711"/>
      <c r="C1" s="711"/>
      <c r="D1" s="711"/>
      <c r="E1" s="711"/>
      <c r="F1" s="711"/>
      <c r="G1" s="711"/>
    </row>
    <row r="2" spans="1:15" x14ac:dyDescent="0.25">
      <c r="A2" s="16" t="s">
        <v>18</v>
      </c>
      <c r="B2" s="16" t="s">
        <v>19</v>
      </c>
      <c r="C2" s="16" t="s">
        <v>78</v>
      </c>
      <c r="D2" s="16" t="s">
        <v>20</v>
      </c>
      <c r="E2" s="16" t="s">
        <v>21</v>
      </c>
      <c r="F2" s="16" t="s">
        <v>22</v>
      </c>
      <c r="G2" s="16" t="s">
        <v>23</v>
      </c>
    </row>
    <row r="3" spans="1:15" ht="45" x14ac:dyDescent="0.25">
      <c r="A3" s="57">
        <v>1</v>
      </c>
      <c r="B3" s="56" t="s">
        <v>77</v>
      </c>
      <c r="C3" s="57" t="s">
        <v>80</v>
      </c>
      <c r="D3" s="58" t="s">
        <v>3</v>
      </c>
      <c r="E3" s="61">
        <v>2400</v>
      </c>
      <c r="F3" s="63">
        <v>10.83</v>
      </c>
      <c r="G3" s="65">
        <f t="shared" ref="G3:G13" si="0">E3*F3</f>
        <v>25992</v>
      </c>
    </row>
    <row r="4" spans="1:15" ht="50.25" customHeight="1" x14ac:dyDescent="0.25">
      <c r="A4" s="57">
        <v>2</v>
      </c>
      <c r="B4" s="56" t="s">
        <v>71</v>
      </c>
      <c r="C4" s="57" t="s">
        <v>79</v>
      </c>
      <c r="D4" s="58" t="s">
        <v>3</v>
      </c>
      <c r="E4" s="61">
        <v>2400</v>
      </c>
      <c r="F4" s="63">
        <v>10.83</v>
      </c>
      <c r="G4" s="65">
        <f t="shared" si="0"/>
        <v>25992</v>
      </c>
      <c r="I4" s="10"/>
      <c r="J4" s="10"/>
      <c r="K4" s="10"/>
      <c r="L4" s="55"/>
      <c r="M4" s="10"/>
      <c r="N4" s="55"/>
      <c r="O4" s="12"/>
    </row>
    <row r="5" spans="1:15" ht="45" x14ac:dyDescent="0.25">
      <c r="A5" s="57">
        <v>3</v>
      </c>
      <c r="B5" s="62" t="s">
        <v>72</v>
      </c>
      <c r="C5" s="72" t="s">
        <v>81</v>
      </c>
      <c r="D5" s="58" t="s">
        <v>3</v>
      </c>
      <c r="E5" s="61">
        <v>2400</v>
      </c>
      <c r="F5" s="63">
        <v>37.979999999999997</v>
      </c>
      <c r="G5" s="65">
        <f t="shared" si="0"/>
        <v>91151.999999999985</v>
      </c>
    </row>
    <row r="6" spans="1:15" ht="45" x14ac:dyDescent="0.25">
      <c r="A6" s="57">
        <v>4</v>
      </c>
      <c r="B6" s="62" t="s">
        <v>88</v>
      </c>
      <c r="C6" s="72" t="s">
        <v>84</v>
      </c>
      <c r="D6" s="58" t="s">
        <v>5</v>
      </c>
      <c r="E6" s="58">
        <v>80</v>
      </c>
      <c r="F6" s="63">
        <v>26.9</v>
      </c>
      <c r="G6" s="65">
        <f t="shared" si="0"/>
        <v>2152</v>
      </c>
    </row>
    <row r="7" spans="1:15" ht="45" x14ac:dyDescent="0.25">
      <c r="A7" s="57">
        <v>5</v>
      </c>
      <c r="B7" s="62" t="s">
        <v>73</v>
      </c>
      <c r="C7" s="57" t="s">
        <v>85</v>
      </c>
      <c r="D7" s="58" t="s">
        <v>3</v>
      </c>
      <c r="E7" s="61">
        <v>2400</v>
      </c>
      <c r="F7" s="63">
        <f>'COMPOSIÇÕES SINAPI (2022)'!F3</f>
        <v>6.9399999999999995</v>
      </c>
      <c r="G7" s="65">
        <f t="shared" si="0"/>
        <v>16656</v>
      </c>
    </row>
    <row r="8" spans="1:15" ht="45" x14ac:dyDescent="0.25">
      <c r="A8" s="57">
        <v>6</v>
      </c>
      <c r="B8" s="56" t="s">
        <v>27</v>
      </c>
      <c r="C8" s="72" t="s">
        <v>82</v>
      </c>
      <c r="D8" s="58" t="s">
        <v>9</v>
      </c>
      <c r="E8" s="61">
        <v>1200</v>
      </c>
      <c r="F8" s="64">
        <v>96.6</v>
      </c>
      <c r="G8" s="65">
        <f t="shared" si="0"/>
        <v>115920</v>
      </c>
    </row>
    <row r="9" spans="1:15" ht="45" x14ac:dyDescent="0.25">
      <c r="A9" s="57">
        <v>7</v>
      </c>
      <c r="B9" s="56" t="s">
        <v>31</v>
      </c>
      <c r="C9" s="72" t="s">
        <v>86</v>
      </c>
      <c r="D9" s="58" t="s">
        <v>9</v>
      </c>
      <c r="E9" s="61">
        <v>2480</v>
      </c>
      <c r="F9" s="63">
        <v>57.66</v>
      </c>
      <c r="G9" s="65">
        <f t="shared" si="0"/>
        <v>142996.79999999999</v>
      </c>
    </row>
    <row r="10" spans="1:15" ht="107.25" customHeight="1" x14ac:dyDescent="0.25">
      <c r="A10" s="57">
        <v>8</v>
      </c>
      <c r="B10" s="62" t="s">
        <v>33</v>
      </c>
      <c r="C10" s="57" t="s">
        <v>87</v>
      </c>
      <c r="D10" s="58" t="s">
        <v>3</v>
      </c>
      <c r="E10" s="61">
        <v>2400</v>
      </c>
      <c r="F10" s="63">
        <f>'COMPOSIÇÕES SINAPI (2022)'!F8</f>
        <v>29.33</v>
      </c>
      <c r="G10" s="65">
        <f t="shared" si="0"/>
        <v>70392</v>
      </c>
    </row>
    <row r="11" spans="1:15" ht="45" x14ac:dyDescent="0.25">
      <c r="A11" s="57">
        <v>10</v>
      </c>
      <c r="B11" s="30" t="s">
        <v>96</v>
      </c>
      <c r="C11" s="67" t="s">
        <v>93</v>
      </c>
      <c r="D11" s="59" t="s">
        <v>3</v>
      </c>
      <c r="E11" s="60">
        <v>4800</v>
      </c>
      <c r="F11" s="63">
        <f>'COMPOSIÇÕES SINAPI (2022)'!F18</f>
        <v>54.56</v>
      </c>
      <c r="G11" s="65">
        <f t="shared" si="0"/>
        <v>261888</v>
      </c>
      <c r="H11" s="78"/>
    </row>
    <row r="12" spans="1:15" ht="45" x14ac:dyDescent="0.25">
      <c r="A12" s="57">
        <v>11</v>
      </c>
      <c r="B12" s="30" t="s">
        <v>75</v>
      </c>
      <c r="C12" s="67" t="s">
        <v>89</v>
      </c>
      <c r="D12" s="59" t="s">
        <v>9</v>
      </c>
      <c r="E12" s="94">
        <f>8*250</f>
        <v>2000</v>
      </c>
      <c r="F12" s="63">
        <v>7.92</v>
      </c>
      <c r="G12" s="65">
        <f t="shared" si="0"/>
        <v>15840</v>
      </c>
      <c r="H12" s="78"/>
    </row>
    <row r="13" spans="1:15" ht="30" x14ac:dyDescent="0.25">
      <c r="A13" s="57">
        <v>12</v>
      </c>
      <c r="B13" s="30" t="s">
        <v>98</v>
      </c>
      <c r="C13" s="67" t="s">
        <v>97</v>
      </c>
      <c r="D13" s="59" t="s">
        <v>3</v>
      </c>
      <c r="E13" s="94">
        <v>2400</v>
      </c>
      <c r="F13" s="63">
        <f>'COMPOSIÇÕES SINAPI (2022)'!F18</f>
        <v>54.56</v>
      </c>
      <c r="G13" s="65">
        <f t="shared" si="0"/>
        <v>130944</v>
      </c>
      <c r="H13" s="78"/>
    </row>
    <row r="14" spans="1:15" x14ac:dyDescent="0.25">
      <c r="A14" s="712" t="s">
        <v>24</v>
      </c>
      <c r="B14" s="712"/>
      <c r="C14" s="712"/>
      <c r="D14" s="712"/>
      <c r="E14" s="712"/>
      <c r="F14" s="712"/>
      <c r="G14" s="66">
        <f>SUM(G3:G13)</f>
        <v>899924.8</v>
      </c>
      <c r="H14" s="77"/>
    </row>
    <row r="17" spans="2:3" x14ac:dyDescent="0.25">
      <c r="B17" s="5" t="s">
        <v>14</v>
      </c>
      <c r="C17" s="5"/>
    </row>
    <row r="18" spans="2:3" x14ac:dyDescent="0.25">
      <c r="B18" s="5" t="s">
        <v>16</v>
      </c>
      <c r="C18" s="5"/>
    </row>
  </sheetData>
  <mergeCells count="2">
    <mergeCell ref="A1:G1"/>
    <mergeCell ref="A14:F14"/>
  </mergeCells>
  <phoneticPr fontId="18" type="noConversion"/>
  <pageMargins left="0.511811024" right="0.511811024" top="0.78740157499999996" bottom="0.78740157499999996" header="0.31496062000000002" footer="0.31496062000000002"/>
  <pageSetup paperSize="9" scale="83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1D1E-4024-4C28-99E0-A233F7016DD2}">
  <dimension ref="A1:N26"/>
  <sheetViews>
    <sheetView workbookViewId="0">
      <selection sqref="A1:G1"/>
    </sheetView>
  </sheetViews>
  <sheetFormatPr defaultRowHeight="15" x14ac:dyDescent="0.25"/>
  <cols>
    <col min="1" max="1" width="5.42578125" bestFit="1" customWidth="1"/>
    <col min="2" max="2" width="55" bestFit="1" customWidth="1"/>
    <col min="3" max="3" width="16.28515625" customWidth="1"/>
    <col min="4" max="4" width="6.28515625" bestFit="1" customWidth="1"/>
    <col min="5" max="5" width="8.140625" bestFit="1" customWidth="1"/>
    <col min="6" max="6" width="10.5703125" bestFit="1" customWidth="1"/>
    <col min="7" max="7" width="15.85546875" bestFit="1" customWidth="1"/>
    <col min="8" max="8" width="6.42578125" customWidth="1"/>
    <col min="11" max="11" width="9.5703125" bestFit="1" customWidth="1"/>
  </cols>
  <sheetData>
    <row r="1" spans="1:14" ht="15.75" x14ac:dyDescent="0.25">
      <c r="A1" s="513" t="s">
        <v>39</v>
      </c>
      <c r="B1" s="513"/>
      <c r="C1" s="513"/>
      <c r="D1" s="513"/>
      <c r="E1" s="513"/>
      <c r="F1" s="513"/>
      <c r="G1" s="513"/>
    </row>
    <row r="2" spans="1:14" ht="30" x14ac:dyDescent="0.25">
      <c r="A2" s="45" t="s">
        <v>18</v>
      </c>
      <c r="B2" s="45" t="s">
        <v>19</v>
      </c>
      <c r="C2" s="46" t="s">
        <v>83</v>
      </c>
      <c r="D2" s="45" t="s">
        <v>20</v>
      </c>
      <c r="E2" s="45" t="s">
        <v>21</v>
      </c>
      <c r="F2" s="46" t="s">
        <v>52</v>
      </c>
      <c r="G2" s="46" t="s">
        <v>53</v>
      </c>
    </row>
    <row r="3" spans="1:14" ht="30" x14ac:dyDescent="0.25">
      <c r="A3" s="47">
        <v>1</v>
      </c>
      <c r="B3" s="48" t="s">
        <v>55</v>
      </c>
      <c r="C3" s="49" t="s">
        <v>85</v>
      </c>
      <c r="D3" s="47" t="s">
        <v>3</v>
      </c>
      <c r="E3" s="47">
        <v>2400</v>
      </c>
      <c r="F3" s="50">
        <f>SUM(G4:G7)</f>
        <v>6.9399999999999995</v>
      </c>
      <c r="G3" s="50">
        <f>E3*F3</f>
        <v>16656</v>
      </c>
    </row>
    <row r="4" spans="1:14" ht="30" x14ac:dyDescent="0.25">
      <c r="A4" s="28" t="s">
        <v>48</v>
      </c>
      <c r="B4" s="29" t="s">
        <v>29</v>
      </c>
      <c r="C4" s="75" t="s">
        <v>30</v>
      </c>
      <c r="D4" s="74" t="s">
        <v>3</v>
      </c>
      <c r="E4" s="73">
        <v>0</v>
      </c>
      <c r="F4" s="71">
        <v>37.979999999999997</v>
      </c>
      <c r="G4" s="71">
        <f>ROUNDDOWN(E4*F4,2)</f>
        <v>0</v>
      </c>
    </row>
    <row r="5" spans="1:14" ht="31.5" customHeight="1" x14ac:dyDescent="0.25">
      <c r="A5" s="28" t="s">
        <v>49</v>
      </c>
      <c r="B5" s="30" t="s">
        <v>37</v>
      </c>
      <c r="C5" s="69" t="s">
        <v>38</v>
      </c>
      <c r="D5" s="59" t="s">
        <v>5</v>
      </c>
      <c r="E5" s="70">
        <v>0</v>
      </c>
      <c r="F5" s="71">
        <v>26.9</v>
      </c>
      <c r="G5" s="71">
        <f>ROUNDDOWN(E5*F5,2)</f>
        <v>0</v>
      </c>
    </row>
    <row r="6" spans="1:14" ht="31.5" customHeight="1" x14ac:dyDescent="0.25">
      <c r="A6" s="28" t="s">
        <v>50</v>
      </c>
      <c r="B6" s="53" t="s">
        <v>43</v>
      </c>
      <c r="C6" s="69" t="s">
        <v>40</v>
      </c>
      <c r="D6" s="59" t="s">
        <v>46</v>
      </c>
      <c r="E6" s="70">
        <f>0.9774*0.2</f>
        <v>0.19548000000000001</v>
      </c>
      <c r="F6" s="71">
        <v>20.49</v>
      </c>
      <c r="G6" s="71">
        <f>ROUNDDOWN(E6*F6,2)</f>
        <v>4</v>
      </c>
    </row>
    <row r="7" spans="1:14" ht="31.5" customHeight="1" x14ac:dyDescent="0.25">
      <c r="A7" s="28" t="s">
        <v>51</v>
      </c>
      <c r="B7" s="53" t="s">
        <v>44</v>
      </c>
      <c r="C7" s="69" t="s">
        <v>41</v>
      </c>
      <c r="D7" s="59" t="s">
        <v>46</v>
      </c>
      <c r="E7" s="70">
        <f>0.9774*0.2</f>
        <v>0.19548000000000001</v>
      </c>
      <c r="F7" s="71">
        <v>15.05</v>
      </c>
      <c r="G7" s="71">
        <f>ROUNDDOWN(E7*F7,2)</f>
        <v>2.94</v>
      </c>
    </row>
    <row r="8" spans="1:14" ht="45" x14ac:dyDescent="0.25">
      <c r="A8" s="41">
        <v>2</v>
      </c>
      <c r="B8" s="42" t="s">
        <v>57</v>
      </c>
      <c r="C8" s="46" t="s">
        <v>87</v>
      </c>
      <c r="D8" s="76" t="s">
        <v>3</v>
      </c>
      <c r="E8" s="41">
        <v>2400</v>
      </c>
      <c r="F8" s="44">
        <f>SUM(G9:G14)</f>
        <v>29.33</v>
      </c>
      <c r="G8" s="44">
        <f>E8*F8</f>
        <v>70392</v>
      </c>
    </row>
    <row r="9" spans="1:14" ht="30" x14ac:dyDescent="0.25">
      <c r="A9" s="28" t="s">
        <v>59</v>
      </c>
      <c r="B9" s="29" t="s">
        <v>31</v>
      </c>
      <c r="C9" s="75" t="s">
        <v>32</v>
      </c>
      <c r="D9" s="74" t="s">
        <v>9</v>
      </c>
      <c r="E9" s="73">
        <v>0</v>
      </c>
      <c r="F9" s="71">
        <v>96.6</v>
      </c>
      <c r="G9" s="71">
        <f t="shared" ref="G9:G14" si="0">ROUNDDOWN(E9*F9,2)</f>
        <v>0</v>
      </c>
    </row>
    <row r="10" spans="1:14" ht="30" x14ac:dyDescent="0.25">
      <c r="A10" s="28" t="s">
        <v>60</v>
      </c>
      <c r="B10" s="29" t="s">
        <v>33</v>
      </c>
      <c r="C10" s="75" t="s">
        <v>34</v>
      </c>
      <c r="D10" s="74" t="s">
        <v>9</v>
      </c>
      <c r="E10" s="73">
        <v>0</v>
      </c>
      <c r="F10" s="71">
        <v>57.66</v>
      </c>
      <c r="G10" s="71">
        <f t="shared" si="0"/>
        <v>0</v>
      </c>
      <c r="I10" s="10"/>
      <c r="K10" s="55"/>
      <c r="L10" s="10"/>
      <c r="M10" s="55"/>
      <c r="N10" s="12"/>
    </row>
    <row r="11" spans="1:14" x14ac:dyDescent="0.25">
      <c r="A11" s="28" t="s">
        <v>61</v>
      </c>
      <c r="B11" s="29" t="s">
        <v>35</v>
      </c>
      <c r="C11" s="75" t="s">
        <v>36</v>
      </c>
      <c r="D11" s="74" t="s">
        <v>5</v>
      </c>
      <c r="E11" s="73">
        <v>2.5000000000000001E-3</v>
      </c>
      <c r="F11" s="71">
        <v>54.17</v>
      </c>
      <c r="G11" s="71">
        <f t="shared" si="0"/>
        <v>0.13</v>
      </c>
      <c r="I11" s="10"/>
      <c r="K11" s="55"/>
      <c r="L11" s="10"/>
      <c r="M11" s="55"/>
      <c r="N11" s="12"/>
    </row>
    <row r="12" spans="1:14" x14ac:dyDescent="0.25">
      <c r="A12" s="28" t="s">
        <v>62</v>
      </c>
      <c r="B12" s="53" t="s">
        <v>43</v>
      </c>
      <c r="C12" s="69" t="s">
        <v>40</v>
      </c>
      <c r="D12" s="59" t="s">
        <v>46</v>
      </c>
      <c r="E12" s="70">
        <f>0.9774*0.8</f>
        <v>0.78192000000000006</v>
      </c>
      <c r="F12" s="71">
        <v>20.49</v>
      </c>
      <c r="G12" s="71">
        <f t="shared" si="0"/>
        <v>16.02</v>
      </c>
    </row>
    <row r="13" spans="1:14" x14ac:dyDescent="0.25">
      <c r="A13" s="28" t="s">
        <v>63</v>
      </c>
      <c r="B13" s="53" t="s">
        <v>44</v>
      </c>
      <c r="C13" s="69" t="s">
        <v>41</v>
      </c>
      <c r="D13" s="59" t="s">
        <v>46</v>
      </c>
      <c r="E13" s="70">
        <f>0.9774*0.8</f>
        <v>0.78192000000000006</v>
      </c>
      <c r="F13" s="71">
        <v>15.05</v>
      </c>
      <c r="G13" s="71">
        <f t="shared" si="0"/>
        <v>11.76</v>
      </c>
    </row>
    <row r="14" spans="1:14" ht="45" x14ac:dyDescent="0.25">
      <c r="A14" s="28" t="s">
        <v>64</v>
      </c>
      <c r="B14" s="53" t="s">
        <v>45</v>
      </c>
      <c r="C14" s="69" t="s">
        <v>42</v>
      </c>
      <c r="D14" s="59" t="s">
        <v>47</v>
      </c>
      <c r="E14" s="70">
        <v>4.4999999999999997E-3</v>
      </c>
      <c r="F14" s="68">
        <v>317.3</v>
      </c>
      <c r="G14" s="71">
        <f t="shared" si="0"/>
        <v>1.42</v>
      </c>
    </row>
    <row r="15" spans="1:14" ht="30" x14ac:dyDescent="0.25">
      <c r="A15" s="41">
        <v>3</v>
      </c>
      <c r="B15" s="42" t="s">
        <v>74</v>
      </c>
      <c r="C15" s="46" t="s">
        <v>93</v>
      </c>
      <c r="D15" s="76" t="s">
        <v>3</v>
      </c>
      <c r="E15" s="41">
        <v>4800</v>
      </c>
      <c r="F15" s="44">
        <f>SUM(G16:G17)</f>
        <v>20.153000000000002</v>
      </c>
      <c r="G15" s="44">
        <f t="shared" ref="G15:G21" si="1">E15*F15</f>
        <v>96734.400000000009</v>
      </c>
    </row>
    <row r="16" spans="1:14" ht="30" x14ac:dyDescent="0.25">
      <c r="A16" s="79" t="s">
        <v>90</v>
      </c>
      <c r="B16" s="80" t="s">
        <v>92</v>
      </c>
      <c r="C16" s="79" t="s">
        <v>94</v>
      </c>
      <c r="D16" s="79" t="s">
        <v>3</v>
      </c>
      <c r="E16" s="79">
        <v>1</v>
      </c>
      <c r="F16" s="63">
        <v>2.6429999999999998</v>
      </c>
      <c r="G16" s="81">
        <f t="shared" si="1"/>
        <v>2.6429999999999998</v>
      </c>
    </row>
    <row r="17" spans="1:7" ht="30" x14ac:dyDescent="0.25">
      <c r="A17" s="79" t="s">
        <v>91</v>
      </c>
      <c r="B17" s="80" t="s">
        <v>74</v>
      </c>
      <c r="C17" s="79" t="s">
        <v>95</v>
      </c>
      <c r="D17" s="79" t="s">
        <v>3</v>
      </c>
      <c r="E17" s="79">
        <v>1</v>
      </c>
      <c r="F17" s="63">
        <v>17.510000000000002</v>
      </c>
      <c r="G17" s="81">
        <f t="shared" si="1"/>
        <v>17.510000000000002</v>
      </c>
    </row>
    <row r="18" spans="1:7" ht="30" x14ac:dyDescent="0.25">
      <c r="A18" s="41">
        <v>4</v>
      </c>
      <c r="B18" s="42" t="s">
        <v>98</v>
      </c>
      <c r="C18" s="46" t="s">
        <v>97</v>
      </c>
      <c r="D18" s="76" t="s">
        <v>3</v>
      </c>
      <c r="E18" s="41">
        <v>2400</v>
      </c>
      <c r="F18" s="44">
        <f>SUM(G19:G21)</f>
        <v>54.56</v>
      </c>
      <c r="G18" s="44">
        <f t="shared" si="1"/>
        <v>130944</v>
      </c>
    </row>
    <row r="19" spans="1:7" x14ac:dyDescent="0.25">
      <c r="A19" s="79" t="s">
        <v>90</v>
      </c>
      <c r="B19" s="80" t="s">
        <v>100</v>
      </c>
      <c r="C19" s="79" t="s">
        <v>99</v>
      </c>
      <c r="D19" s="79" t="s">
        <v>3</v>
      </c>
      <c r="E19" s="79">
        <v>1</v>
      </c>
      <c r="F19" s="63">
        <v>7.55</v>
      </c>
      <c r="G19" s="81">
        <f t="shared" si="1"/>
        <v>7.55</v>
      </c>
    </row>
    <row r="20" spans="1:7" ht="45" x14ac:dyDescent="0.25">
      <c r="A20" s="79" t="s">
        <v>91</v>
      </c>
      <c r="B20" s="80" t="s">
        <v>101</v>
      </c>
      <c r="C20" s="79" t="s">
        <v>103</v>
      </c>
      <c r="D20" s="79" t="s">
        <v>3</v>
      </c>
      <c r="E20" s="79">
        <v>1</v>
      </c>
      <c r="F20" s="63">
        <v>8.65</v>
      </c>
      <c r="G20" s="81">
        <f t="shared" si="1"/>
        <v>8.65</v>
      </c>
    </row>
    <row r="21" spans="1:7" ht="60" x14ac:dyDescent="0.25">
      <c r="A21" s="79" t="s">
        <v>102</v>
      </c>
      <c r="B21" s="80" t="s">
        <v>105</v>
      </c>
      <c r="C21" s="79" t="s">
        <v>104</v>
      </c>
      <c r="D21" s="79" t="s">
        <v>3</v>
      </c>
      <c r="E21" s="79">
        <v>1</v>
      </c>
      <c r="F21" s="63">
        <v>38.36</v>
      </c>
      <c r="G21" s="81">
        <f t="shared" si="1"/>
        <v>38.36</v>
      </c>
    </row>
    <row r="24" spans="1:7" x14ac:dyDescent="0.25">
      <c r="B24" s="40" t="s">
        <v>13</v>
      </c>
    </row>
    <row r="25" spans="1:7" x14ac:dyDescent="0.25">
      <c r="B25" s="40" t="s">
        <v>14</v>
      </c>
    </row>
    <row r="26" spans="1:7" x14ac:dyDescent="0.25">
      <c r="B26" s="40" t="s">
        <v>16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47</vt:i4>
      </vt:variant>
      <vt:variant>
        <vt:lpstr>Intervalos Nomeados</vt:lpstr>
      </vt:variant>
      <vt:variant>
        <vt:i4>34</vt:i4>
      </vt:variant>
    </vt:vector>
  </HeadingPairs>
  <TitlesOfParts>
    <vt:vector size="81" baseType="lpstr">
      <vt:lpstr>COMPOSIÇÕES SINAPI (2021)</vt:lpstr>
      <vt:lpstr>análise Quantitativos minimos</vt:lpstr>
      <vt:lpstr>COTAÇÃO FINAL c tela pratica A&amp;</vt:lpstr>
      <vt:lpstr>ANEXO II- B- PLAN ORÇ.</vt:lpstr>
      <vt:lpstr>MEMÓRIA</vt:lpstr>
      <vt:lpstr>COMP-02</vt:lpstr>
      <vt:lpstr>COMP-03</vt:lpstr>
      <vt:lpstr>COMP-04</vt:lpstr>
      <vt:lpstr>COMP. 07-12 SCO</vt:lpstr>
      <vt:lpstr>COMP. SCO</vt:lpstr>
      <vt:lpstr>BDI  </vt:lpstr>
      <vt:lpstr>ANEXO II - C BDI </vt:lpstr>
      <vt:lpstr>ANEXO II - D BDI DIF</vt:lpstr>
      <vt:lpstr>NBR 5580</vt:lpstr>
      <vt:lpstr>AMOST</vt:lpstr>
      <vt:lpstr>AMOST. RESUMO</vt:lpstr>
      <vt:lpstr>MATERIAIS</vt:lpstr>
      <vt:lpstr>PORCENTAGEM TUBOS</vt:lpstr>
      <vt:lpstr>PROD.</vt:lpstr>
      <vt:lpstr>COMP-5.01</vt:lpstr>
      <vt:lpstr>COMP-5.02</vt:lpstr>
      <vt:lpstr>COMP-06</vt:lpstr>
      <vt:lpstr>COMP-07</vt:lpstr>
      <vt:lpstr>COMP-08</vt:lpstr>
      <vt:lpstr>COMP-09</vt:lpstr>
      <vt:lpstr>COMP-10</vt:lpstr>
      <vt:lpstr>Planilha10</vt:lpstr>
      <vt:lpstr>REFERENCIA</vt:lpstr>
      <vt:lpstr>ANÁLISE </vt:lpstr>
      <vt:lpstr>COMPxxxx</vt:lpstr>
      <vt:lpstr>sem remoções</vt:lpstr>
      <vt:lpstr>ABC</vt:lpstr>
      <vt:lpstr>Planilha1</vt:lpstr>
      <vt:lpstr>Planilha3</vt:lpstr>
      <vt:lpstr>REF</vt:lpstr>
      <vt:lpstr>COMPARAÇÃO</vt:lpstr>
      <vt:lpstr>COTAÇÃO FINAL</vt:lpstr>
      <vt:lpstr>INSTALAÇÃO TELA</vt:lpstr>
      <vt:lpstr>PLANILHA PARA COTAÇÃO FINAL</vt:lpstr>
      <vt:lpstr>PLANILHA PARA COTAÇÃO (4)</vt:lpstr>
      <vt:lpstr>PLANILHA PARA COTAÇÃO (3)</vt:lpstr>
      <vt:lpstr>PLANILHA PARA COTAÇÃO</vt:lpstr>
      <vt:lpstr>COMPOSIÇÃO UNIT. SINAPI (2021)</vt:lpstr>
      <vt:lpstr>COTAÇÃO ANTIGA (2011)</vt:lpstr>
      <vt:lpstr>PLANILHA PARA COTAÇÃO (2)</vt:lpstr>
      <vt:lpstr>PLANILHA SINAPI</vt:lpstr>
      <vt:lpstr>COMPOSIÇÕES SINAPI (2022)</vt:lpstr>
      <vt:lpstr>'ANÁLISE '!_Hlk78545409</vt:lpstr>
      <vt:lpstr>'análise Quantitativos minimos'!_Hlk78545409</vt:lpstr>
      <vt:lpstr>'COTAÇÃO FINAL'!_Hlk78545409</vt:lpstr>
      <vt:lpstr>'COTAÇÃO FINAL c tela pratica A&amp;'!_Hlk78545409</vt:lpstr>
      <vt:lpstr>'PLANILHA PARA COTAÇÃO'!_Hlk78545409</vt:lpstr>
      <vt:lpstr>'PLANILHA PARA COTAÇÃO (2)'!_Hlk78545409</vt:lpstr>
      <vt:lpstr>'PLANILHA PARA COTAÇÃO (3)'!_Hlk78545409</vt:lpstr>
      <vt:lpstr>'PLANILHA PARA COTAÇÃO (4)'!_Hlk78545409</vt:lpstr>
      <vt:lpstr>'PLANILHA PARA COTAÇÃO FINAL'!_Hlk78545409</vt:lpstr>
      <vt:lpstr>'sem remoções'!_Hlk78545409</vt:lpstr>
      <vt:lpstr>ABC!Area_de_impressao</vt:lpstr>
      <vt:lpstr>'ANÁLISE '!Area_de_impressao</vt:lpstr>
      <vt:lpstr>'análise Quantitativos minimos'!Area_de_impressao</vt:lpstr>
      <vt:lpstr>'ANEXO II - C BDI '!Area_de_impressao</vt:lpstr>
      <vt:lpstr>'ANEXO II - D BDI DIF'!Area_de_impressao</vt:lpstr>
      <vt:lpstr>'BDI  '!Area_de_impressao</vt:lpstr>
      <vt:lpstr>'COMP-02'!Area_de_impressao</vt:lpstr>
      <vt:lpstr>'COMP-03'!Area_de_impressao</vt:lpstr>
      <vt:lpstr>'COMP-04'!Area_de_impressao</vt:lpstr>
      <vt:lpstr>'COMP-06'!Area_de_impressao</vt:lpstr>
      <vt:lpstr>'COMP-07'!Area_de_impressao</vt:lpstr>
      <vt:lpstr>'COMP-08'!Area_de_impressao</vt:lpstr>
      <vt:lpstr>'COMP-5.01'!Area_de_impressao</vt:lpstr>
      <vt:lpstr>'COMP-5.02'!Area_de_impressao</vt:lpstr>
      <vt:lpstr>'COTAÇÃO FINAL'!Area_de_impressao</vt:lpstr>
      <vt:lpstr>'COTAÇÃO FINAL c tela pratica A&amp;'!Area_de_impressao</vt:lpstr>
      <vt:lpstr>MEMÓRIA!Area_de_impressao</vt:lpstr>
      <vt:lpstr>'NBR 5580'!Area_de_impressao</vt:lpstr>
      <vt:lpstr>'PLANILHA PARA COTAÇÃO'!Area_de_impressao</vt:lpstr>
      <vt:lpstr>'PLANILHA PARA COTAÇÃO (2)'!Area_de_impressao</vt:lpstr>
      <vt:lpstr>'PLANILHA PARA COTAÇÃO (3)'!Area_de_impressao</vt:lpstr>
      <vt:lpstr>'PLANILHA PARA COTAÇÃO (4)'!Area_de_impressao</vt:lpstr>
      <vt:lpstr>'PLANILHA PARA COTAÇÃO FINAL'!Area_de_impressao</vt:lpstr>
      <vt:lpstr>'sem remoções'!Area_de_impressao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Iury Fagundes</cp:lastModifiedBy>
  <cp:lastPrinted>2024-10-18T12:55:00Z</cp:lastPrinted>
  <dcterms:created xsi:type="dcterms:W3CDTF">2011-09-01T23:08:02Z</dcterms:created>
  <dcterms:modified xsi:type="dcterms:W3CDTF">2025-07-24T13:57:50Z</dcterms:modified>
</cp:coreProperties>
</file>